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3.Dép-C\FONTAINEBLEAU\J217-SD2\J217-16- ACCUEILS SERLIO\09-Consultation travaux phase 1\02-DCE\FR - Prepa DCE TX\DPGF\"/>
    </mc:Choice>
  </mc:AlternateContent>
  <xr:revisionPtr revIDLastSave="0" documentId="13_ncr:1_{8F8CD96F-70E8-4A41-866D-A7C47D12A997}" xr6:coauthVersionLast="47" xr6:coauthVersionMax="47" xr10:uidLastSave="{00000000-0000-0000-0000-000000000000}"/>
  <bookViews>
    <workbookView xWindow="3336" yWindow="240" windowWidth="22596" windowHeight="11868" tabRatio="882" activeTab="3" xr2:uid="{00000000-000D-0000-FFFF-FFFF00000000}"/>
  </bookViews>
  <sheets>
    <sheet name="PG" sheetId="25" r:id="rId1"/>
    <sheet name="DPGF ASC" sheetId="15" r:id="rId2"/>
    <sheet name="DPGF EPMR" sheetId="34" r:id="rId3"/>
    <sheet name="DPGF SYNTHESE" sheetId="24" r:id="rId4"/>
    <sheet name="PROPOSITION MAINTENANCE" sheetId="35" r:id="rId5"/>
  </sheets>
  <definedNames>
    <definedName name="_Toc223163794" localSheetId="1">'DPGF ASC'!#REF!</definedName>
    <definedName name="_Toc223163794" localSheetId="2">'DPGF EPMR'!#REF!</definedName>
    <definedName name="_Toc223163794" localSheetId="3">'DPGF SYNTHESE'!#REF!</definedName>
    <definedName name="_Toc223163794" localSheetId="0">PG!#REF!</definedName>
    <definedName name="_Toc223163794" localSheetId="4">'PROPOSITION MAINTENANCE'!#REF!</definedName>
    <definedName name="_Toc463446791" localSheetId="1">'DPGF ASC'!#REF!</definedName>
    <definedName name="_Toc463446791" localSheetId="2">'DPGF EPMR'!#REF!</definedName>
    <definedName name="_Toc463446791" localSheetId="3">'DPGF SYNTHESE'!#REF!</definedName>
    <definedName name="_Toc463446791" localSheetId="0">PG!#REF!</definedName>
    <definedName name="_Toc463446791" localSheetId="4">'PROPOSITION MAINTENANCE'!#REF!</definedName>
    <definedName name="_xlnm.Print_Titles" localSheetId="1">'DPGF ASC'!$1:$10</definedName>
    <definedName name="_xlnm.Print_Titles" localSheetId="2">'DPGF EPMR'!$1:$10</definedName>
    <definedName name="_xlnm.Print_Titles" localSheetId="3">'DPGF SYNTHESE'!$1:$9</definedName>
    <definedName name="_xlnm.Print_Titles" localSheetId="4">'PROPOSITION MAINTENANCE'!$1:$9</definedName>
    <definedName name="nbr_bb_cab">#REF!</definedName>
    <definedName name="OLE_LINK1" localSheetId="1">'DPGF ASC'!#REF!</definedName>
    <definedName name="OLE_LINK1" localSheetId="2">'DPGF EPMR'!#REF!</definedName>
    <definedName name="OLE_LINK1" localSheetId="3">'DPGF SYNTHESE'!#REF!</definedName>
    <definedName name="OLE_LINK1" localSheetId="0">PG!#REF!</definedName>
    <definedName name="OLE_LINK1" localSheetId="4">'PROPOSITION MAINTENANCE'!#REF!</definedName>
    <definedName name="traf_porte">#REF!</definedName>
    <definedName name="VH">#REF!</definedName>
    <definedName name="_xlnm.Print_Area" localSheetId="1">'DPGF ASC'!$B$2:$H$39</definedName>
    <definedName name="_xlnm.Print_Area" localSheetId="2">'DPGF EPMR'!$B$2:$H$32</definedName>
    <definedName name="_xlnm.Print_Area" localSheetId="3">'DPGF SYNTHESE'!$B$2:$H$25</definedName>
    <definedName name="_xlnm.Print_Area" localSheetId="0">PG!$C$3:$I$58</definedName>
    <definedName name="_xlnm.Print_Area" localSheetId="4">'PROPOSITION MAINTENANCE'!$B$2:$H$13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3" i="35" l="1"/>
  <c r="G47" i="15"/>
  <c r="G44" i="15"/>
  <c r="G32" i="34"/>
  <c r="G25" i="34"/>
  <c r="G24" i="34"/>
  <c r="G23" i="34"/>
  <c r="G17" i="34"/>
  <c r="G16" i="34"/>
  <c r="G15" i="34"/>
  <c r="G14" i="34"/>
  <c r="G20" i="34" s="1"/>
  <c r="E13" i="24" s="1"/>
  <c r="G23" i="24"/>
  <c r="G24" i="15"/>
  <c r="G27" i="34" l="1"/>
  <c r="D29" i="34" s="1"/>
  <c r="H36" i="15"/>
  <c r="G16" i="15"/>
  <c r="G17" i="15"/>
  <c r="G13" i="24" l="1"/>
  <c r="G39" i="15" l="1"/>
  <c r="G32" i="15" l="1"/>
  <c r="G31" i="15"/>
  <c r="G30" i="15"/>
  <c r="G29" i="15"/>
  <c r="G23" i="15"/>
  <c r="G15" i="15"/>
  <c r="G14" i="15"/>
  <c r="G34" i="15" l="1"/>
  <c r="G20" i="15"/>
  <c r="G26" i="15"/>
  <c r="G22" i="24" s="1"/>
  <c r="E12" i="24" l="1"/>
  <c r="G12" i="24" s="1"/>
  <c r="G16" i="24" s="1"/>
  <c r="D18" i="24" s="1"/>
  <c r="D36" i="15"/>
  <c r="G25" i="24" l="1"/>
</calcChain>
</file>

<file path=xl/sharedStrings.xml><?xml version="1.0" encoding="utf-8"?>
<sst xmlns="http://schemas.openxmlformats.org/spreadsheetml/2006/main" count="139" uniqueCount="69">
  <si>
    <t>N°</t>
  </si>
  <si>
    <t>DESIGNATION</t>
  </si>
  <si>
    <t>TOTAL HT</t>
  </si>
  <si>
    <t>1.1</t>
  </si>
  <si>
    <t>1.3</t>
  </si>
  <si>
    <t>1.4</t>
  </si>
  <si>
    <t>1.5</t>
  </si>
  <si>
    <t>1.1.1</t>
  </si>
  <si>
    <t>1.3.1</t>
  </si>
  <si>
    <t>1.4.1</t>
  </si>
  <si>
    <t>Contrat de maintenance</t>
  </si>
  <si>
    <t>APPAREILS ÉLÉVATEURS</t>
  </si>
  <si>
    <t>Options</t>
  </si>
  <si>
    <t>Sous total prestations optionnelles</t>
  </si>
  <si>
    <t>Autres prestations</t>
  </si>
  <si>
    <t>Dossier des Ouvrages Éxécutés</t>
  </si>
  <si>
    <t>Étude énergétique / performance de l'équipement</t>
  </si>
  <si>
    <t>Presence aux Opérations Préalables à la Réception</t>
  </si>
  <si>
    <t>Etudes, plan EXE, présence en réunion de synthèse</t>
  </si>
  <si>
    <t>Qté</t>
  </si>
  <si>
    <t>UNITAIRE HT</t>
  </si>
  <si>
    <t xml:space="preserve">Nettoyage complet (gaine, toit de cabine, cabine) après travaux </t>
  </si>
  <si>
    <t>EQUIPEMENTS NEUFS</t>
  </si>
  <si>
    <t>Sous total fourniture et pose équipements NEUFS</t>
  </si>
  <si>
    <t>CONTRAT DE MAINTENANCE</t>
  </si>
  <si>
    <t>Sous total autres prestations</t>
  </si>
  <si>
    <t>TOTAL TRAVAUX HT (Hors options)</t>
  </si>
  <si>
    <t xml:space="preserve">ENTREPRISE :                                                                  </t>
  </si>
  <si>
    <t>Date de réponse :</t>
  </si>
  <si>
    <t>Page 2</t>
  </si>
  <si>
    <t>Page 3</t>
  </si>
  <si>
    <t>Page 4</t>
  </si>
  <si>
    <t>Lot  AE</t>
  </si>
  <si>
    <t>Projet</t>
  </si>
  <si>
    <t>VESTIBULE SERLIO</t>
  </si>
  <si>
    <t>CHÂTEAU DE FONTAINEBLEAU</t>
  </si>
  <si>
    <t>5 PAGES</t>
  </si>
  <si>
    <t>Intallation du lecteur de badge en cabine (hors fourniture)</t>
  </si>
  <si>
    <t>Intallation du lecteur de badge au palier (hors fourniture)</t>
  </si>
  <si>
    <t>Montant pour 1 palier</t>
  </si>
  <si>
    <t>Protections, après montage, des portes palieres</t>
  </si>
  <si>
    <t>Type ETENDU, 8h/22h, 7jrs/7, durée 2 ans</t>
  </si>
  <si>
    <t>Fourniture ascenseur neuf suivant CCTP et synoptique</t>
  </si>
  <si>
    <t xml:space="preserve">Pose de l'ascenseurs neuf suivant CCTP et synoptique </t>
  </si>
  <si>
    <t>Commentaires</t>
  </si>
  <si>
    <t>EPMR</t>
  </si>
  <si>
    <t>Élévateur pour Personnes à Mobilité Réduite</t>
  </si>
  <si>
    <t>EPMR neuf</t>
  </si>
  <si>
    <t>ASC neuf</t>
  </si>
  <si>
    <t>Ascenseur</t>
  </si>
  <si>
    <t>Fourniture EPMR neuf suivant CCTP et synoptique</t>
  </si>
  <si>
    <t xml:space="preserve">Pose EPMR neuf suivant CCTP et synoptique </t>
  </si>
  <si>
    <t>Sous total EPMR neuf</t>
  </si>
  <si>
    <t>Sous total ASC neuf</t>
  </si>
  <si>
    <t>Type ETENDU, 8h/22h, 5jrs/7, durée 2 ans</t>
  </si>
  <si>
    <t>Total ASC et EPMR neufs</t>
  </si>
  <si>
    <t xml:space="preserve">Nettoyage complet (gaine, portes, nacelle) après travaux </t>
  </si>
  <si>
    <t xml:space="preserve">NE PAS MODIFIER CE DOCUMENT </t>
  </si>
  <si>
    <t>DATE INDICE : 03 09 2025 - phase DCE</t>
  </si>
  <si>
    <t>VARIANTES</t>
  </si>
  <si>
    <t>1.6</t>
  </si>
  <si>
    <t>1.7</t>
  </si>
  <si>
    <t>Variantes 1</t>
  </si>
  <si>
    <t>Variantes 2</t>
  </si>
  <si>
    <t>Finitions ascenseur des Parois latérales, faux-plafond, plinthes: Aspect Laiton</t>
  </si>
  <si>
    <t>Finitions ascenseur des Parois latérales, faux-plafond, plinthes: Aspect Bronze</t>
  </si>
  <si>
    <t>VARIANTES IMPOSEES</t>
  </si>
  <si>
    <r>
      <rPr>
        <b/>
        <sz val="10.199999999999999"/>
        <rFont val="Calibri"/>
        <family val="2"/>
      </rPr>
      <t>VARIANTE 1</t>
    </r>
    <r>
      <rPr>
        <sz val="12"/>
        <rFont val="Calibri"/>
        <family val="2"/>
        <scheme val="minor"/>
      </rPr>
      <t xml:space="preserve"> - Finitions ascenseur (Parois latérales/faux-plafond/plinthes) Aspect Laiton</t>
    </r>
  </si>
  <si>
    <r>
      <rPr>
        <b/>
        <sz val="10.199999999999999"/>
        <rFont val="Calibri"/>
        <family val="2"/>
      </rPr>
      <t>VARIANTE 2</t>
    </r>
    <r>
      <rPr>
        <sz val="12"/>
        <rFont val="Calibri"/>
        <family val="2"/>
        <scheme val="minor"/>
      </rPr>
      <t xml:space="preserve"> - Finitions ascenseur (Parois latérales/faux-plafond/plinthes) Aspect Bronze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</si>
</sst>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€&quot;_-;\-* #,##0.00\ &quot;€&quot;_-;_-* &quot;-&quot;??\ &quot;€&quot;_-;_-@_-"/>
    <numFmt numFmtId="164" formatCode="_-* #,##0\ &quot;€&quot;_-;\-* #,##0\ &quot;€&quot;_-;_-* &quot;-&quot;??\ &quot;€&quot;_-;_-@_-"/>
    <numFmt numFmtId="165" formatCode="[$-F800]dddd\,\ mmmm\ dd\,\ yyyy"/>
    <numFmt numFmtId="166" formatCode="#,##0.00\ &quot;€&quot;"/>
  </numFmts>
  <fonts count="29" x14ac:knownFonts="1">
    <font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1"/>
      <color theme="1"/>
      <name val="Calibri"/>
      <family val="2"/>
      <scheme val="minor"/>
    </font>
    <font>
      <sz val="12"/>
      <color theme="1"/>
      <name val="Arial Narrow"/>
      <family val="2"/>
    </font>
    <font>
      <b/>
      <sz val="14"/>
      <name val="Arial Narrow"/>
      <family val="2"/>
    </font>
    <font>
      <b/>
      <sz val="16"/>
      <name val="Arial Narrow"/>
      <family val="2"/>
    </font>
    <font>
      <sz val="16"/>
      <name val="Arial Narrow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rgb="FFFF0000"/>
      <name val="Calibri"/>
      <family val="2"/>
      <scheme val="minor"/>
    </font>
    <font>
      <sz val="12"/>
      <name val="Calibri"/>
      <family val="2"/>
      <scheme val="minor"/>
    </font>
    <font>
      <b/>
      <sz val="18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name val="Calibri"/>
      <family val="2"/>
      <scheme val="minor"/>
    </font>
    <font>
      <b/>
      <sz val="22"/>
      <color theme="1"/>
      <name val="Calibri"/>
      <family val="2"/>
      <scheme val="minor"/>
    </font>
    <font>
      <sz val="22"/>
      <name val="Calibri"/>
      <family val="2"/>
      <scheme val="minor"/>
    </font>
    <font>
      <b/>
      <sz val="14"/>
      <color theme="9"/>
      <name val="Calibri"/>
      <family val="2"/>
      <scheme val="minor"/>
    </font>
    <font>
      <sz val="8"/>
      <name val="Arial"/>
      <family val="2"/>
    </font>
    <font>
      <b/>
      <sz val="10"/>
      <color rgb="FF000000"/>
      <name val="Arial"/>
      <family val="2"/>
    </font>
    <font>
      <b/>
      <sz val="14"/>
      <color rgb="FF00B05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0.19999999999999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4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</cellStyleXfs>
  <cellXfs count="214">
    <xf numFmtId="0" fontId="0" fillId="0" borderId="0" xfId="0"/>
    <xf numFmtId="0" fontId="0" fillId="0" borderId="1" xfId="0" applyBorder="1"/>
    <xf numFmtId="0" fontId="0" fillId="0" borderId="2" xfId="0" applyBorder="1"/>
    <xf numFmtId="0" fontId="0" fillId="0" borderId="6" xfId="0" applyBorder="1" applyAlignment="1">
      <alignment horizontal="left" wrapText="1"/>
    </xf>
    <xf numFmtId="0" fontId="2" fillId="0" borderId="0" xfId="0" applyFont="1" applyAlignment="1">
      <alignment horizontal="center"/>
    </xf>
    <xf numFmtId="0" fontId="3" fillId="0" borderId="0" xfId="0" applyFont="1"/>
    <xf numFmtId="0" fontId="2" fillId="0" borderId="0" xfId="0" applyFont="1"/>
    <xf numFmtId="0" fontId="6" fillId="2" borderId="7" xfId="2" applyFont="1" applyFill="1" applyBorder="1" applyAlignment="1">
      <alignment horizontal="center" vertical="center" wrapText="1"/>
    </xf>
    <xf numFmtId="0" fontId="6" fillId="2" borderId="13" xfId="2" applyFont="1" applyFill="1" applyBorder="1" applyAlignment="1">
      <alignment horizontal="center" vertical="center" wrapText="1"/>
    </xf>
    <xf numFmtId="0" fontId="6" fillId="2" borderId="14" xfId="2" applyFont="1" applyFill="1" applyBorder="1" applyAlignment="1">
      <alignment horizontal="center" vertical="center" wrapText="1"/>
    </xf>
    <xf numFmtId="0" fontId="6" fillId="2" borderId="16" xfId="2" applyFont="1" applyFill="1" applyBorder="1" applyAlignment="1">
      <alignment horizontal="center" vertical="center" wrapText="1"/>
    </xf>
    <xf numFmtId="0" fontId="0" fillId="0" borderId="0" xfId="0" applyAlignment="1">
      <alignment horizontal="left" wrapText="1"/>
    </xf>
    <xf numFmtId="0" fontId="2" fillId="0" borderId="25" xfId="0" applyFont="1" applyBorder="1" applyAlignment="1">
      <alignment horizontal="center"/>
    </xf>
    <xf numFmtId="0" fontId="14" fillId="0" borderId="5" xfId="2" applyFont="1" applyBorder="1" applyAlignment="1">
      <alignment horizontal="center" vertical="center"/>
    </xf>
    <xf numFmtId="0" fontId="14" fillId="0" borderId="21" xfId="2" applyFont="1" applyBorder="1" applyAlignment="1">
      <alignment horizontal="center" vertical="center"/>
    </xf>
    <xf numFmtId="0" fontId="10" fillId="2" borderId="12" xfId="2" applyFont="1" applyFill="1" applyBorder="1" applyAlignment="1">
      <alignment horizontal="center" vertical="center"/>
    </xf>
    <xf numFmtId="0" fontId="10" fillId="2" borderId="1" xfId="2" applyFont="1" applyFill="1" applyBorder="1" applyAlignment="1">
      <alignment horizontal="center" vertical="center"/>
    </xf>
    <xf numFmtId="0" fontId="14" fillId="2" borderId="1" xfId="2" applyFont="1" applyFill="1" applyBorder="1" applyAlignment="1">
      <alignment horizontal="center" vertical="center"/>
    </xf>
    <xf numFmtId="0" fontId="14" fillId="2" borderId="19" xfId="2" applyFont="1" applyFill="1" applyBorder="1" applyAlignment="1">
      <alignment horizontal="center" vertical="center"/>
    </xf>
    <xf numFmtId="0" fontId="14" fillId="2" borderId="0" xfId="2" applyFont="1" applyFill="1" applyAlignment="1">
      <alignment horizontal="center" vertical="center"/>
    </xf>
    <xf numFmtId="0" fontId="11" fillId="2" borderId="6" xfId="4" quotePrefix="1" applyFont="1" applyFill="1" applyBorder="1" applyAlignment="1">
      <alignment horizontal="center" vertical="center"/>
    </xf>
    <xf numFmtId="0" fontId="15" fillId="2" borderId="0" xfId="2" applyFont="1" applyFill="1" applyAlignment="1">
      <alignment horizontal="center" vertical="center"/>
    </xf>
    <xf numFmtId="44" fontId="11" fillId="2" borderId="0" xfId="6" applyFont="1" applyFill="1" applyBorder="1" applyAlignment="1">
      <alignment horizontal="center" vertical="center"/>
    </xf>
    <xf numFmtId="0" fontId="16" fillId="2" borderId="17" xfId="0" applyFont="1" applyFill="1" applyBorder="1" applyAlignment="1">
      <alignment horizontal="center" vertical="center"/>
    </xf>
    <xf numFmtId="0" fontId="15" fillId="0" borderId="10" xfId="2" applyFont="1" applyBorder="1" applyAlignment="1">
      <alignment horizontal="center" vertical="center"/>
    </xf>
    <xf numFmtId="44" fontId="11" fillId="0" borderId="10" xfId="6" applyFont="1" applyBorder="1" applyAlignment="1">
      <alignment horizontal="center" vertical="center"/>
    </xf>
    <xf numFmtId="0" fontId="17" fillId="0" borderId="17" xfId="2" applyFont="1" applyBorder="1" applyAlignment="1">
      <alignment horizontal="center" vertical="center"/>
    </xf>
    <xf numFmtId="0" fontId="9" fillId="0" borderId="10" xfId="2" applyFont="1" applyBorder="1" applyAlignment="1">
      <alignment horizontal="center" vertical="center"/>
    </xf>
    <xf numFmtId="0" fontId="9" fillId="2" borderId="6" xfId="2" applyFont="1" applyFill="1" applyBorder="1" applyAlignment="1">
      <alignment horizontal="center" vertical="center"/>
    </xf>
    <xf numFmtId="0" fontId="9" fillId="2" borderId="0" xfId="2" applyFont="1" applyFill="1" applyAlignment="1">
      <alignment horizontal="center" vertical="center"/>
    </xf>
    <xf numFmtId="44" fontId="17" fillId="2" borderId="0" xfId="6" applyFont="1" applyFill="1" applyBorder="1" applyAlignment="1">
      <alignment horizontal="center" vertical="center"/>
    </xf>
    <xf numFmtId="0" fontId="17" fillId="2" borderId="17" xfId="2" applyFont="1" applyFill="1" applyBorder="1" applyAlignment="1">
      <alignment horizontal="center" vertical="center"/>
    </xf>
    <xf numFmtId="1" fontId="15" fillId="2" borderId="0" xfId="2" applyNumberFormat="1" applyFont="1" applyFill="1" applyAlignment="1">
      <alignment horizontal="center" vertical="center"/>
    </xf>
    <xf numFmtId="164" fontId="11" fillId="2" borderId="0" xfId="6" applyNumberFormat="1" applyFont="1" applyFill="1" applyBorder="1" applyAlignment="1">
      <alignment horizontal="center" vertical="center"/>
    </xf>
    <xf numFmtId="0" fontId="16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9" fillId="2" borderId="3" xfId="2" applyFont="1" applyFill="1" applyBorder="1" applyAlignment="1">
      <alignment horizontal="center" vertical="center"/>
    </xf>
    <xf numFmtId="0" fontId="9" fillId="2" borderId="2" xfId="2" applyFont="1" applyFill="1" applyBorder="1" applyAlignment="1">
      <alignment horizontal="center" vertical="center"/>
    </xf>
    <xf numFmtId="44" fontId="17" fillId="2" borderId="2" xfId="6" applyFont="1" applyFill="1" applyBorder="1" applyAlignment="1">
      <alignment horizontal="center" vertical="center"/>
    </xf>
    <xf numFmtId="164" fontId="11" fillId="2" borderId="2" xfId="6" applyNumberFormat="1" applyFont="1" applyFill="1" applyBorder="1" applyAlignment="1">
      <alignment horizontal="center" vertical="center"/>
    </xf>
    <xf numFmtId="0" fontId="17" fillId="2" borderId="18" xfId="2" applyFont="1" applyFill="1" applyBorder="1" applyAlignment="1">
      <alignment horizontal="center" vertical="center"/>
    </xf>
    <xf numFmtId="0" fontId="14" fillId="0" borderId="20" xfId="2" applyFont="1" applyBorder="1" applyAlignment="1">
      <alignment horizontal="center" vertical="center" wrapText="1"/>
    </xf>
    <xf numFmtId="0" fontId="14" fillId="0" borderId="5" xfId="2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top"/>
    </xf>
    <xf numFmtId="0" fontId="13" fillId="0" borderId="0" xfId="4" quotePrefix="1" applyFont="1" applyAlignment="1">
      <alignment horizontal="justify" vertical="top" wrapText="1"/>
    </xf>
    <xf numFmtId="0" fontId="19" fillId="0" borderId="22" xfId="0" applyFont="1" applyBorder="1" applyAlignment="1">
      <alignment horizontal="center" vertical="top"/>
    </xf>
    <xf numFmtId="0" fontId="15" fillId="0" borderId="22" xfId="2" applyFont="1" applyBorder="1" applyAlignment="1">
      <alignment horizontal="center" vertical="center" wrapText="1"/>
    </xf>
    <xf numFmtId="0" fontId="17" fillId="0" borderId="0" xfId="4" quotePrefix="1" applyFont="1" applyAlignment="1">
      <alignment vertical="top" wrapText="1"/>
    </xf>
    <xf numFmtId="0" fontId="11" fillId="0" borderId="0" xfId="4" quotePrefix="1" applyFont="1" applyAlignment="1">
      <alignment vertical="top" wrapText="1"/>
    </xf>
    <xf numFmtId="0" fontId="15" fillId="2" borderId="22" xfId="2" applyFont="1" applyFill="1" applyBorder="1" applyAlignment="1">
      <alignment horizontal="center" vertical="center" wrapText="1"/>
    </xf>
    <xf numFmtId="0" fontId="17" fillId="0" borderId="0" xfId="4" quotePrefix="1" applyFont="1" applyAlignment="1">
      <alignment horizontal="justify" vertical="top" wrapText="1"/>
    </xf>
    <xf numFmtId="0" fontId="11" fillId="0" borderId="0" xfId="4" quotePrefix="1" applyFont="1" applyAlignment="1">
      <alignment horizontal="justify" vertical="top" wrapText="1"/>
    </xf>
    <xf numFmtId="0" fontId="20" fillId="2" borderId="0" xfId="4" quotePrefix="1" applyFont="1" applyFill="1" applyAlignment="1">
      <alignment horizontal="justify" vertical="top" wrapText="1"/>
    </xf>
    <xf numFmtId="0" fontId="20" fillId="0" borderId="0" xfId="4" quotePrefix="1" applyFont="1" applyAlignment="1">
      <alignment horizontal="justify" vertical="top" wrapText="1"/>
    </xf>
    <xf numFmtId="0" fontId="19" fillId="2" borderId="22" xfId="0" applyFont="1" applyFill="1" applyBorder="1" applyAlignment="1">
      <alignment horizontal="center" vertical="top"/>
    </xf>
    <xf numFmtId="0" fontId="11" fillId="0" borderId="20" xfId="0" applyFont="1" applyBorder="1" applyAlignment="1">
      <alignment horizontal="center" vertical="center"/>
    </xf>
    <xf numFmtId="0" fontId="11" fillId="0" borderId="5" xfId="4" quotePrefix="1" applyFont="1" applyBorder="1" applyAlignment="1">
      <alignment horizontal="right" vertical="center" wrapText="1"/>
    </xf>
    <xf numFmtId="0" fontId="9" fillId="2" borderId="10" xfId="0" applyFont="1" applyFill="1" applyBorder="1"/>
    <xf numFmtId="0" fontId="9" fillId="2" borderId="10" xfId="2" applyFont="1" applyFill="1" applyBorder="1" applyAlignment="1">
      <alignment horizontal="center" vertical="center"/>
    </xf>
    <xf numFmtId="44" fontId="17" fillId="2" borderId="10" xfId="6" applyFont="1" applyFill="1" applyBorder="1" applyAlignment="1">
      <alignment horizontal="center" vertical="center"/>
    </xf>
    <xf numFmtId="164" fontId="11" fillId="2" borderId="10" xfId="6" applyNumberFormat="1" applyFont="1" applyFill="1" applyBorder="1" applyAlignment="1">
      <alignment horizontal="center" vertical="center"/>
    </xf>
    <xf numFmtId="0" fontId="20" fillId="0" borderId="6" xfId="4" quotePrefix="1" applyFont="1" applyBorder="1" applyAlignment="1">
      <alignment horizontal="justify" vertical="top" wrapText="1"/>
    </xf>
    <xf numFmtId="0" fontId="11" fillId="0" borderId="6" xfId="4" quotePrefix="1" applyFont="1" applyBorder="1" applyAlignment="1">
      <alignment horizontal="justify" vertical="top" wrapText="1"/>
    </xf>
    <xf numFmtId="0" fontId="11" fillId="2" borderId="6" xfId="4" quotePrefix="1" applyFont="1" applyFill="1" applyBorder="1" applyAlignment="1">
      <alignment horizontal="justify" vertical="top" wrapText="1"/>
    </xf>
    <xf numFmtId="0" fontId="13" fillId="0" borderId="6" xfId="4" quotePrefix="1" applyFont="1" applyBorder="1" applyAlignment="1">
      <alignment horizontal="justify" vertical="top" wrapText="1"/>
    </xf>
    <xf numFmtId="0" fontId="15" fillId="0" borderId="26" xfId="2" applyFont="1" applyBorder="1" applyAlignment="1">
      <alignment horizontal="center" vertical="center"/>
    </xf>
    <xf numFmtId="44" fontId="17" fillId="0" borderId="26" xfId="6" applyFont="1" applyBorder="1" applyAlignment="1">
      <alignment horizontal="center" vertical="center"/>
    </xf>
    <xf numFmtId="44" fontId="11" fillId="0" borderId="26" xfId="6" applyFont="1" applyBorder="1" applyAlignment="1">
      <alignment horizontal="center" vertical="center"/>
    </xf>
    <xf numFmtId="0" fontId="17" fillId="0" borderId="24" xfId="2" applyFont="1" applyBorder="1" applyAlignment="1">
      <alignment horizontal="center" vertical="center"/>
    </xf>
    <xf numFmtId="0" fontId="9" fillId="2" borderId="12" xfId="2" applyFont="1" applyFill="1" applyBorder="1" applyAlignment="1">
      <alignment horizontal="center" vertical="center"/>
    </xf>
    <xf numFmtId="0" fontId="9" fillId="2" borderId="1" xfId="2" applyFont="1" applyFill="1" applyBorder="1" applyAlignment="1">
      <alignment horizontal="center" vertical="center"/>
    </xf>
    <xf numFmtId="44" fontId="17" fillId="2" borderId="1" xfId="6" applyFont="1" applyFill="1" applyBorder="1" applyAlignment="1">
      <alignment horizontal="center" vertical="center"/>
    </xf>
    <xf numFmtId="0" fontId="17" fillId="2" borderId="19" xfId="2" applyFont="1" applyFill="1" applyBorder="1" applyAlignment="1">
      <alignment horizontal="center" vertical="center"/>
    </xf>
    <xf numFmtId="164" fontId="11" fillId="2" borderId="1" xfId="6" applyNumberFormat="1" applyFont="1" applyFill="1" applyBorder="1" applyAlignment="1">
      <alignment horizontal="center" vertical="center"/>
    </xf>
    <xf numFmtId="0" fontId="17" fillId="0" borderId="17" xfId="2" applyFont="1" applyBorder="1" applyAlignment="1">
      <alignment horizontal="center" vertical="center" wrapText="1"/>
    </xf>
    <xf numFmtId="0" fontId="9" fillId="0" borderId="6" xfId="2" applyFont="1" applyBorder="1" applyAlignment="1">
      <alignment horizontal="center" vertical="center"/>
    </xf>
    <xf numFmtId="0" fontId="2" fillId="0" borderId="6" xfId="0" applyFont="1" applyBorder="1"/>
    <xf numFmtId="0" fontId="17" fillId="0" borderId="23" xfId="4" quotePrefix="1" applyFont="1" applyBorder="1" applyAlignment="1">
      <alignment horizontal="left" vertical="center" wrapText="1"/>
    </xf>
    <xf numFmtId="0" fontId="14" fillId="0" borderId="0" xfId="2" applyFont="1" applyAlignment="1">
      <alignment horizontal="center" vertical="center"/>
    </xf>
    <xf numFmtId="0" fontId="11" fillId="0" borderId="0" xfId="4" quotePrefix="1" applyFont="1" applyAlignment="1">
      <alignment horizontal="center" vertical="center"/>
    </xf>
    <xf numFmtId="0" fontId="15" fillId="0" borderId="0" xfId="2" applyFont="1" applyAlignment="1">
      <alignment horizontal="center" vertical="center"/>
    </xf>
    <xf numFmtId="44" fontId="11" fillId="0" borderId="0" xfId="6" applyFont="1" applyFill="1" applyBorder="1" applyAlignment="1">
      <alignment horizontal="center" vertical="center"/>
    </xf>
    <xf numFmtId="0" fontId="12" fillId="0" borderId="16" xfId="0" applyFont="1" applyBorder="1" applyAlignment="1">
      <alignment horizontal="center" vertical="top"/>
    </xf>
    <xf numFmtId="0" fontId="19" fillId="0" borderId="16" xfId="0" applyFont="1" applyBorder="1" applyAlignment="1">
      <alignment horizontal="center" vertical="top"/>
    </xf>
    <xf numFmtId="0" fontId="15" fillId="0" borderId="16" xfId="2" applyFont="1" applyBorder="1" applyAlignment="1">
      <alignment horizontal="center" vertical="center" wrapText="1"/>
    </xf>
    <xf numFmtId="44" fontId="17" fillId="0" borderId="0" xfId="6" applyFont="1" applyFill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0" xfId="0" applyFont="1"/>
    <xf numFmtId="1" fontId="15" fillId="0" borderId="0" xfId="2" applyNumberFormat="1" applyFont="1" applyAlignment="1">
      <alignment horizontal="center" vertical="center"/>
    </xf>
    <xf numFmtId="164" fontId="11" fillId="0" borderId="0" xfId="6" applyNumberFormat="1" applyFont="1" applyFill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0" xfId="4" quotePrefix="1" applyFont="1" applyAlignment="1">
      <alignment horizontal="right" vertical="center" wrapText="1"/>
    </xf>
    <xf numFmtId="0" fontId="9" fillId="0" borderId="17" xfId="0" applyFont="1" applyBorder="1" applyAlignment="1">
      <alignment horizontal="center" vertical="center"/>
    </xf>
    <xf numFmtId="0" fontId="19" fillId="0" borderId="28" xfId="0" applyFont="1" applyBorder="1" applyAlignment="1">
      <alignment horizontal="center" vertical="top"/>
    </xf>
    <xf numFmtId="0" fontId="17" fillId="0" borderId="29" xfId="4" quotePrefix="1" applyFont="1" applyBorder="1" applyAlignment="1">
      <alignment horizontal="left" vertical="center" wrapText="1"/>
    </xf>
    <xf numFmtId="0" fontId="15" fillId="0" borderId="29" xfId="2" applyFont="1" applyBorder="1" applyAlignment="1">
      <alignment horizontal="center" vertical="center"/>
    </xf>
    <xf numFmtId="44" fontId="11" fillId="0" borderId="29" xfId="6" applyFont="1" applyFill="1" applyBorder="1" applyAlignment="1">
      <alignment horizontal="center" vertical="center"/>
    </xf>
    <xf numFmtId="0" fontId="7" fillId="2" borderId="16" xfId="2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0" fillId="0" borderId="16" xfId="0" applyBorder="1"/>
    <xf numFmtId="166" fontId="17" fillId="0" borderId="17" xfId="2" applyNumberFormat="1" applyFont="1" applyBorder="1" applyAlignment="1">
      <alignment horizontal="center" vertical="center"/>
    </xf>
    <xf numFmtId="166" fontId="17" fillId="0" borderId="24" xfId="2" applyNumberFormat="1" applyFont="1" applyBorder="1" applyAlignment="1">
      <alignment horizontal="center" vertical="center"/>
    </xf>
    <xf numFmtId="0" fontId="27" fillId="2" borderId="17" xfId="0" applyFont="1" applyFill="1" applyBorder="1" applyAlignment="1">
      <alignment horizontal="center" vertical="center"/>
    </xf>
    <xf numFmtId="166" fontId="17" fillId="0" borderId="21" xfId="0" applyNumberFormat="1" applyFont="1" applyBorder="1" applyAlignment="1">
      <alignment horizontal="center" vertical="center"/>
    </xf>
    <xf numFmtId="0" fontId="11" fillId="2" borderId="6" xfId="2" applyFont="1" applyFill="1" applyBorder="1"/>
    <xf numFmtId="0" fontId="11" fillId="2" borderId="0" xfId="2" applyFont="1" applyFill="1"/>
    <xf numFmtId="0" fontId="11" fillId="2" borderId="17" xfId="2" applyFont="1" applyFill="1" applyBorder="1"/>
    <xf numFmtId="0" fontId="0" fillId="0" borderId="17" xfId="0" applyBorder="1"/>
    <xf numFmtId="44" fontId="17" fillId="0" borderId="6" xfId="6" applyFont="1" applyBorder="1" applyAlignment="1">
      <alignment horizontal="center" vertical="center"/>
    </xf>
    <xf numFmtId="44" fontId="17" fillId="0" borderId="7" xfId="6" applyFont="1" applyBorder="1" applyAlignment="1">
      <alignment horizontal="center" vertical="center"/>
    </xf>
    <xf numFmtId="0" fontId="14" fillId="0" borderId="35" xfId="2" applyFont="1" applyBorder="1" applyAlignment="1">
      <alignment horizontal="center" vertical="center"/>
    </xf>
    <xf numFmtId="0" fontId="14" fillId="0" borderId="8" xfId="2" applyFont="1" applyBorder="1" applyAlignment="1">
      <alignment horizontal="center" vertical="center" wrapText="1"/>
    </xf>
    <xf numFmtId="0" fontId="25" fillId="0" borderId="36" xfId="0" applyFont="1" applyBorder="1" applyAlignment="1">
      <alignment horizontal="center" vertical="center" wrapText="1"/>
    </xf>
    <xf numFmtId="0" fontId="13" fillId="0" borderId="0" xfId="4" quotePrefix="1" applyFont="1" applyAlignment="1">
      <alignment horizontal="right" vertical="center" wrapText="1"/>
    </xf>
    <xf numFmtId="0" fontId="19" fillId="0" borderId="39" xfId="0" applyFont="1" applyBorder="1" applyAlignment="1">
      <alignment horizontal="center" vertical="top"/>
    </xf>
    <xf numFmtId="0" fontId="25" fillId="0" borderId="31" xfId="0" applyFont="1" applyBorder="1" applyAlignment="1">
      <alignment horizontal="center" vertical="center" wrapText="1"/>
    </xf>
    <xf numFmtId="0" fontId="25" fillId="0" borderId="33" xfId="0" applyFont="1" applyBorder="1" applyAlignment="1">
      <alignment horizontal="center" vertical="center" wrapText="1"/>
    </xf>
    <xf numFmtId="44" fontId="13" fillId="0" borderId="0" xfId="6" quotePrefix="1" applyFont="1" applyFill="1" applyBorder="1" applyAlignment="1">
      <alignment horizontal="center" vertical="center"/>
    </xf>
    <xf numFmtId="44" fontId="17" fillId="0" borderId="0" xfId="6" applyFont="1" applyFill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44" fontId="17" fillId="0" borderId="29" xfId="6" applyFont="1" applyFill="1" applyBorder="1" applyAlignment="1">
      <alignment horizontal="center" vertical="center"/>
    </xf>
    <xf numFmtId="0" fontId="18" fillId="2" borderId="16" xfId="2" applyFont="1" applyFill="1" applyBorder="1" applyAlignment="1">
      <alignment horizontal="center" wrapText="1"/>
    </xf>
    <xf numFmtId="0" fontId="18" fillId="2" borderId="7" xfId="2" applyFont="1" applyFill="1" applyBorder="1" applyAlignment="1">
      <alignment horizontal="center" wrapText="1"/>
    </xf>
    <xf numFmtId="165" fontId="14" fillId="2" borderId="16" xfId="0" quotePrefix="1" applyNumberFormat="1" applyFont="1" applyFill="1" applyBorder="1" applyAlignment="1">
      <alignment horizontal="center"/>
    </xf>
    <xf numFmtId="165" fontId="14" fillId="2" borderId="7" xfId="0" quotePrefix="1" applyNumberFormat="1" applyFont="1" applyFill="1" applyBorder="1" applyAlignment="1">
      <alignment horizontal="center"/>
    </xf>
    <xf numFmtId="0" fontId="25" fillId="0" borderId="13" xfId="0" applyFont="1" applyBorder="1" applyAlignment="1">
      <alignment horizontal="center" vertical="center" wrapText="1"/>
    </xf>
    <xf numFmtId="0" fontId="25" fillId="0" borderId="25" xfId="0" applyFont="1" applyBorder="1" applyAlignment="1">
      <alignment horizontal="center" vertical="center" wrapText="1"/>
    </xf>
    <xf numFmtId="0" fontId="25" fillId="0" borderId="14" xfId="0" applyFont="1" applyBorder="1" applyAlignment="1">
      <alignment horizontal="center" vertical="center" wrapText="1"/>
    </xf>
    <xf numFmtId="0" fontId="25" fillId="0" borderId="28" xfId="0" applyFont="1" applyBorder="1" applyAlignment="1">
      <alignment horizontal="center" vertical="center" wrapText="1"/>
    </xf>
    <xf numFmtId="0" fontId="25" fillId="0" borderId="29" xfId="0" applyFont="1" applyBorder="1" applyAlignment="1">
      <alignment horizontal="center" vertical="center" wrapText="1"/>
    </xf>
    <xf numFmtId="0" fontId="25" fillId="0" borderId="27" xfId="0" applyFont="1" applyBorder="1" applyAlignment="1">
      <alignment horizontal="center" vertical="center" wrapText="1"/>
    </xf>
    <xf numFmtId="0" fontId="7" fillId="2" borderId="16" xfId="2" applyFont="1" applyFill="1" applyBorder="1" applyAlignment="1">
      <alignment horizontal="center" wrapText="1"/>
    </xf>
    <xf numFmtId="0" fontId="7" fillId="2" borderId="7" xfId="2" applyFont="1" applyFill="1" applyBorder="1" applyAlignment="1">
      <alignment horizontal="center" wrapText="1"/>
    </xf>
    <xf numFmtId="0" fontId="21" fillId="0" borderId="12" xfId="2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30" xfId="0" applyFont="1" applyBorder="1" applyAlignment="1">
      <alignment horizontal="center" vertical="center" wrapText="1"/>
    </xf>
    <xf numFmtId="0" fontId="11" fillId="0" borderId="15" xfId="2" applyFont="1" applyBorder="1" applyAlignment="1">
      <alignment horizontal="center" vertical="center"/>
    </xf>
    <xf numFmtId="0" fontId="11" fillId="0" borderId="17" xfId="2" applyFont="1" applyBorder="1" applyAlignment="1">
      <alignment horizontal="center" vertical="center"/>
    </xf>
    <xf numFmtId="0" fontId="11" fillId="0" borderId="18" xfId="2" applyFont="1" applyBorder="1" applyAlignment="1">
      <alignment horizontal="center" vertical="center"/>
    </xf>
    <xf numFmtId="0" fontId="9" fillId="0" borderId="3" xfId="2" applyFont="1" applyBorder="1" applyAlignment="1">
      <alignment horizontal="left" vertical="center" wrapText="1"/>
    </xf>
    <xf numFmtId="0" fontId="9" fillId="0" borderId="2" xfId="2" applyFont="1" applyBorder="1" applyAlignment="1">
      <alignment horizontal="left" vertical="center" wrapText="1"/>
    </xf>
    <xf numFmtId="14" fontId="13" fillId="0" borderId="2" xfId="2" applyNumberFormat="1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wrapText="1"/>
    </xf>
    <xf numFmtId="0" fontId="9" fillId="0" borderId="34" xfId="2" applyFont="1" applyBorder="1" applyAlignment="1">
      <alignment horizontal="left" vertical="center" wrapText="1"/>
    </xf>
    <xf numFmtId="0" fontId="9" fillId="0" borderId="25" xfId="2" applyFont="1" applyBorder="1" applyAlignment="1">
      <alignment horizontal="left" vertical="center" wrapText="1"/>
    </xf>
    <xf numFmtId="14" fontId="13" fillId="0" borderId="25" xfId="2" applyNumberFormat="1" applyFont="1" applyBorder="1" applyAlignment="1">
      <alignment horizontal="center" vertical="center"/>
    </xf>
    <xf numFmtId="14" fontId="13" fillId="0" borderId="14" xfId="2" applyNumberFormat="1" applyFont="1" applyBorder="1" applyAlignment="1">
      <alignment horizontal="center" vertical="center"/>
    </xf>
    <xf numFmtId="0" fontId="9" fillId="0" borderId="6" xfId="2" applyFont="1" applyBorder="1" applyAlignment="1">
      <alignment horizontal="left" vertical="center" wrapText="1"/>
    </xf>
    <xf numFmtId="0" fontId="9" fillId="0" borderId="0" xfId="2" applyFont="1" applyAlignment="1">
      <alignment horizontal="left" vertical="center" wrapText="1"/>
    </xf>
    <xf numFmtId="14" fontId="13" fillId="0" borderId="0" xfId="2" applyNumberFormat="1" applyFont="1" applyAlignment="1">
      <alignment horizontal="center" vertical="center"/>
    </xf>
    <xf numFmtId="0" fontId="13" fillId="0" borderId="7" xfId="0" applyFont="1" applyBorder="1" applyAlignment="1">
      <alignment horizontal="center"/>
    </xf>
    <xf numFmtId="0" fontId="21" fillId="0" borderId="3" xfId="2" applyFont="1" applyBorder="1" applyAlignment="1">
      <alignment horizontal="center" vertical="center" wrapText="1"/>
    </xf>
    <xf numFmtId="0" fontId="21" fillId="0" borderId="2" xfId="2" applyFont="1" applyBorder="1" applyAlignment="1">
      <alignment horizontal="center" vertical="center" wrapText="1"/>
    </xf>
    <xf numFmtId="0" fontId="21" fillId="0" borderId="4" xfId="2" applyFont="1" applyBorder="1" applyAlignment="1">
      <alignment horizontal="center" vertical="center" wrapText="1"/>
    </xf>
    <xf numFmtId="0" fontId="9" fillId="0" borderId="6" xfId="2" applyFont="1" applyBorder="1" applyAlignment="1">
      <alignment vertical="center" wrapText="1"/>
    </xf>
    <xf numFmtId="0" fontId="9" fillId="0" borderId="0" xfId="2" applyFont="1" applyAlignment="1">
      <alignment vertical="center" wrapText="1"/>
    </xf>
    <xf numFmtId="14" fontId="13" fillId="0" borderId="7" xfId="2" applyNumberFormat="1" applyFont="1" applyBorder="1" applyAlignment="1">
      <alignment horizontal="center" vertical="center"/>
    </xf>
    <xf numFmtId="0" fontId="2" fillId="2" borderId="25" xfId="0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44" fontId="17" fillId="0" borderId="23" xfId="6" applyFont="1" applyBorder="1" applyAlignment="1">
      <alignment horizontal="center" vertical="center"/>
    </xf>
    <xf numFmtId="44" fontId="17" fillId="0" borderId="27" xfId="6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4" fillId="0" borderId="3" xfId="2" applyFont="1" applyBorder="1" applyAlignment="1">
      <alignment horizontal="center" vertical="center"/>
    </xf>
    <xf numFmtId="0" fontId="14" fillId="0" borderId="4" xfId="2" applyFont="1" applyBorder="1" applyAlignment="1">
      <alignment horizontal="center" vertical="center"/>
    </xf>
    <xf numFmtId="44" fontId="17" fillId="0" borderId="6" xfId="6" applyFont="1" applyBorder="1" applyAlignment="1">
      <alignment horizontal="center" vertical="center"/>
    </xf>
    <xf numFmtId="44" fontId="17" fillId="0" borderId="7" xfId="6" applyFont="1" applyBorder="1" applyAlignment="1">
      <alignment horizontal="center" vertical="center"/>
    </xf>
    <xf numFmtId="0" fontId="9" fillId="2" borderId="6" xfId="2" applyFont="1" applyFill="1" applyBorder="1" applyAlignment="1">
      <alignment horizontal="center" vertical="center"/>
    </xf>
    <xf numFmtId="0" fontId="9" fillId="2" borderId="7" xfId="2" applyFont="1" applyFill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44" fontId="13" fillId="0" borderId="8" xfId="6" quotePrefix="1" applyFont="1" applyBorder="1" applyAlignment="1">
      <alignment horizontal="center" vertical="center"/>
    </xf>
    <xf numFmtId="44" fontId="13" fillId="0" borderId="11" xfId="6" quotePrefix="1" applyFont="1" applyBorder="1" applyAlignment="1">
      <alignment horizontal="center" vertical="center"/>
    </xf>
    <xf numFmtId="44" fontId="13" fillId="0" borderId="9" xfId="6" quotePrefix="1" applyFont="1" applyBorder="1" applyAlignment="1">
      <alignment horizontal="center" vertical="center"/>
    </xf>
    <xf numFmtId="0" fontId="18" fillId="2" borderId="0" xfId="2" applyFont="1" applyFill="1" applyAlignment="1">
      <alignment horizontal="center" wrapText="1"/>
    </xf>
    <xf numFmtId="165" fontId="14" fillId="2" borderId="0" xfId="0" quotePrefix="1" applyNumberFormat="1" applyFont="1" applyFill="1" applyAlignment="1">
      <alignment horizontal="center"/>
    </xf>
    <xf numFmtId="0" fontId="25" fillId="0" borderId="12" xfId="0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5" fillId="0" borderId="30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25" fillId="0" borderId="2" xfId="0" applyFont="1" applyBorder="1" applyAlignment="1">
      <alignment horizontal="center" vertical="center" wrapText="1"/>
    </xf>
    <xf numFmtId="0" fontId="25" fillId="0" borderId="4" xfId="0" applyFont="1" applyBorder="1" applyAlignment="1">
      <alignment horizontal="center" vertical="center" wrapText="1"/>
    </xf>
    <xf numFmtId="0" fontId="25" fillId="0" borderId="37" xfId="0" applyFont="1" applyBorder="1" applyAlignment="1">
      <alignment horizontal="center" vertical="center" wrapText="1"/>
    </xf>
    <xf numFmtId="0" fontId="25" fillId="0" borderId="32" xfId="0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14" fontId="26" fillId="0" borderId="25" xfId="2" applyNumberFormat="1" applyFont="1" applyBorder="1" applyAlignment="1">
      <alignment horizontal="center" vertical="center"/>
    </xf>
    <xf numFmtId="14" fontId="26" fillId="0" borderId="14" xfId="2" applyNumberFormat="1" applyFont="1" applyBorder="1" applyAlignment="1">
      <alignment horizontal="center" vertical="center"/>
    </xf>
    <xf numFmtId="14" fontId="23" fillId="0" borderId="0" xfId="2" applyNumberFormat="1" applyFont="1" applyAlignment="1">
      <alignment horizontal="center" vertical="center"/>
    </xf>
    <xf numFmtId="14" fontId="23" fillId="0" borderId="7" xfId="2" applyNumberFormat="1" applyFont="1" applyBorder="1" applyAlignment="1">
      <alignment horizontal="center" vertical="center"/>
    </xf>
    <xf numFmtId="0" fontId="11" fillId="0" borderId="31" xfId="2" applyFont="1" applyBorder="1" applyAlignment="1">
      <alignment horizontal="center" vertical="center"/>
    </xf>
    <xf numFmtId="0" fontId="11" fillId="0" borderId="38" xfId="2" applyFont="1" applyBorder="1" applyAlignment="1">
      <alignment horizontal="center" vertical="center"/>
    </xf>
    <xf numFmtId="0" fontId="11" fillId="0" borderId="32" xfId="2" applyFont="1" applyBorder="1" applyAlignment="1">
      <alignment horizontal="center" vertical="center"/>
    </xf>
    <xf numFmtId="44" fontId="17" fillId="0" borderId="10" xfId="6" applyFont="1" applyBorder="1" applyAlignment="1">
      <alignment horizontal="center" vertical="center"/>
    </xf>
    <xf numFmtId="0" fontId="25" fillId="0" borderId="8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25" fillId="0" borderId="21" xfId="0" applyFont="1" applyBorder="1" applyAlignment="1">
      <alignment horizontal="center" vertical="center" wrapText="1"/>
    </xf>
    <xf numFmtId="0" fontId="14" fillId="0" borderId="8" xfId="2" applyFont="1" applyBorder="1" applyAlignment="1">
      <alignment horizontal="center" vertical="center"/>
    </xf>
    <xf numFmtId="0" fontId="14" fillId="0" borderId="9" xfId="2" applyFont="1" applyBorder="1" applyAlignment="1">
      <alignment horizontal="center" vertical="center"/>
    </xf>
    <xf numFmtId="0" fontId="25" fillId="0" borderId="9" xfId="0" applyFont="1" applyBorder="1" applyAlignment="1">
      <alignment horizontal="center" vertical="center" wrapText="1"/>
    </xf>
    <xf numFmtId="166" fontId="13" fillId="0" borderId="0" xfId="4" quotePrefix="1" applyNumberFormat="1" applyFont="1" applyAlignment="1">
      <alignment horizontal="center" vertical="center" wrapText="1"/>
    </xf>
    <xf numFmtId="166" fontId="13" fillId="0" borderId="17" xfId="4" quotePrefix="1" applyNumberFormat="1" applyFont="1" applyBorder="1" applyAlignment="1">
      <alignment horizontal="center" vertical="center" wrapText="1"/>
    </xf>
    <xf numFmtId="0" fontId="0" fillId="0" borderId="0" xfId="0" applyFill="1"/>
    <xf numFmtId="0" fontId="15" fillId="0" borderId="40" xfId="2" applyFont="1" applyFill="1" applyBorder="1" applyAlignment="1">
      <alignment horizontal="center" vertical="center" wrapText="1"/>
    </xf>
    <xf numFmtId="0" fontId="20" fillId="0" borderId="40" xfId="4" quotePrefix="1" applyFont="1" applyFill="1" applyBorder="1" applyAlignment="1">
      <alignment horizontal="justify" vertical="top" wrapText="1"/>
    </xf>
    <xf numFmtId="0" fontId="9" fillId="0" borderId="40" xfId="2" applyFont="1" applyFill="1" applyBorder="1" applyAlignment="1">
      <alignment horizontal="center" vertical="center"/>
    </xf>
    <xf numFmtId="44" fontId="17" fillId="0" borderId="40" xfId="6" applyFont="1" applyFill="1" applyBorder="1" applyAlignment="1">
      <alignment horizontal="center" vertical="center"/>
    </xf>
    <xf numFmtId="0" fontId="17" fillId="0" borderId="40" xfId="2" applyFont="1" applyFill="1" applyBorder="1" applyAlignment="1">
      <alignment horizontal="center" vertical="center"/>
    </xf>
    <xf numFmtId="0" fontId="19" fillId="0" borderId="40" xfId="0" applyFont="1" applyFill="1" applyBorder="1" applyAlignment="1">
      <alignment horizontal="center" vertical="top"/>
    </xf>
    <xf numFmtId="0" fontId="11" fillId="0" borderId="40" xfId="4" quotePrefix="1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20" fillId="0" borderId="0" xfId="4" quotePrefix="1" applyFont="1" applyBorder="1" applyAlignment="1">
      <alignment horizontal="justify" vertical="top" wrapText="1"/>
    </xf>
    <xf numFmtId="0" fontId="11" fillId="0" borderId="29" xfId="4" quotePrefix="1" applyFont="1" applyBorder="1" applyAlignment="1">
      <alignment horizontal="justify" vertical="top" wrapText="1"/>
    </xf>
    <xf numFmtId="0" fontId="9" fillId="0" borderId="26" xfId="2" applyFont="1" applyBorder="1" applyAlignment="1">
      <alignment horizontal="center" vertical="center"/>
    </xf>
    <xf numFmtId="0" fontId="9" fillId="0" borderId="23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</cellXfs>
  <cellStyles count="7">
    <cellStyle name="Euro" xfId="1" xr:uid="{00000000-0005-0000-0000-000000000000}"/>
    <cellStyle name="Monétaire" xfId="6" builtinId="4"/>
    <cellStyle name="Normal" xfId="0" builtinId="0"/>
    <cellStyle name="Normal 2" xfId="2" xr:uid="{00000000-0005-0000-0000-000002000000}"/>
    <cellStyle name="Normal 2 2" xfId="5" xr:uid="{00000000-0005-0000-0000-000003000000}"/>
    <cellStyle name="Normal 3" xfId="3" xr:uid="{00000000-0005-0000-0000-000004000000}"/>
    <cellStyle name="Normal_SKALEN-00 - CFO CFA_indL envoyé le 09-09-2012" xfId="4" xr:uid="{00000000-0005-0000-0000-000005000000}"/>
  </cellStyles>
  <dxfs count="0"/>
  <tableStyles count="0" defaultTableStyle="TableStyleMedium9" defaultPivotStyle="PivotStyleLight16"/>
  <colors>
    <mruColors>
      <color rgb="FF00CCFF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4.png"/><Relationship Id="rId1" Type="http://schemas.openxmlformats.org/officeDocument/2006/relationships/image" Target="../media/image1.png"/><Relationship Id="rId4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4.png"/><Relationship Id="rId1" Type="http://schemas.openxmlformats.org/officeDocument/2006/relationships/image" Target="../media/image1.png"/><Relationship Id="rId4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3.png"/><Relationship Id="rId1" Type="http://schemas.openxmlformats.org/officeDocument/2006/relationships/image" Target="../media/image4.png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3.png"/><Relationship Id="rId1" Type="http://schemas.openxmlformats.org/officeDocument/2006/relationships/image" Target="../media/image4.png"/><Relationship Id="rId4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7</xdr:row>
      <xdr:rowOff>235324</xdr:rowOff>
    </xdr:from>
    <xdr:to>
      <xdr:col>8</xdr:col>
      <xdr:colOff>1721109</xdr:colOff>
      <xdr:row>8</xdr:row>
      <xdr:rowOff>87141</xdr:rowOff>
    </xdr:to>
    <xdr:pic>
      <xdr:nvPicPr>
        <xdr:cNvPr id="11" name="Image 10">
          <a:extLst>
            <a:ext uri="{FF2B5EF4-FFF2-40B4-BE49-F238E27FC236}">
              <a16:creationId xmlns:a16="http://schemas.microsoft.com/office/drawing/2014/main" id="{CC1D0825-BF97-4C54-B9A8-0E79AE4428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18176" y="1882589"/>
          <a:ext cx="1721109" cy="748286"/>
        </a:xfrm>
        <a:prstGeom prst="rect">
          <a:avLst/>
        </a:prstGeom>
      </xdr:spPr>
    </xdr:pic>
    <xdr:clientData/>
  </xdr:twoCellAnchor>
  <xdr:twoCellAnchor editAs="oneCell">
    <xdr:from>
      <xdr:col>8</xdr:col>
      <xdr:colOff>489857</xdr:colOff>
      <xdr:row>5</xdr:row>
      <xdr:rowOff>188133</xdr:rowOff>
    </xdr:from>
    <xdr:to>
      <xdr:col>8</xdr:col>
      <xdr:colOff>1183821</xdr:colOff>
      <xdr:row>7</xdr:row>
      <xdr:rowOff>259923</xdr:rowOff>
    </xdr:to>
    <xdr:pic>
      <xdr:nvPicPr>
        <xdr:cNvPr id="6" name="Image 5" descr="Une image contenant capture d’écran, Bleu électrique, Police, cercle&#10;&#10;Le contenu généré par l’IA peut être incorrect.">
          <a:extLst>
            <a:ext uri="{FF2B5EF4-FFF2-40B4-BE49-F238E27FC236}">
              <a16:creationId xmlns:a16="http://schemas.microsoft.com/office/drawing/2014/main" id="{C05D1C7A-1334-D4F2-ABCE-6210AC0543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00" y="1263097"/>
          <a:ext cx="693964" cy="697719"/>
        </a:xfrm>
        <a:prstGeom prst="rect">
          <a:avLst/>
        </a:prstGeom>
        <a:noFill/>
      </xdr:spPr>
    </xdr:pic>
    <xdr:clientData/>
  </xdr:twoCellAnchor>
  <xdr:twoCellAnchor editAs="oneCell">
    <xdr:from>
      <xdr:col>8</xdr:col>
      <xdr:colOff>422413</xdr:colOff>
      <xdr:row>2</xdr:row>
      <xdr:rowOff>223631</xdr:rowOff>
    </xdr:from>
    <xdr:to>
      <xdr:col>8</xdr:col>
      <xdr:colOff>1225826</xdr:colOff>
      <xdr:row>5</xdr:row>
      <xdr:rowOff>41919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85D47FC5-5228-ED84-3800-36E370371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640956" y="563218"/>
          <a:ext cx="803413" cy="538875"/>
        </a:xfrm>
        <a:prstGeom prst="rect">
          <a:avLst/>
        </a:prstGeom>
      </xdr:spPr>
    </xdr:pic>
    <xdr:clientData/>
  </xdr:twoCellAnchor>
  <xdr:twoCellAnchor editAs="oneCell">
    <xdr:from>
      <xdr:col>2</xdr:col>
      <xdr:colOff>68147</xdr:colOff>
      <xdr:row>3</xdr:row>
      <xdr:rowOff>91108</xdr:rowOff>
    </xdr:from>
    <xdr:to>
      <xdr:col>3</xdr:col>
      <xdr:colOff>3763269</xdr:colOff>
      <xdr:row>7</xdr:row>
      <xdr:rowOff>192313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FAD2E69E-B7A8-2E99-3A6D-859234B87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6908" y="670891"/>
          <a:ext cx="4175513" cy="1202792"/>
        </a:xfrm>
        <a:prstGeom prst="rect">
          <a:avLst/>
        </a:prstGeom>
      </xdr:spPr>
    </xdr:pic>
    <xdr:clientData/>
  </xdr:twoCellAnchor>
  <xdr:twoCellAnchor editAs="oneCell">
    <xdr:from>
      <xdr:col>3</xdr:col>
      <xdr:colOff>2062372</xdr:colOff>
      <xdr:row>11</xdr:row>
      <xdr:rowOff>182217</xdr:rowOff>
    </xdr:from>
    <xdr:to>
      <xdr:col>7</xdr:col>
      <xdr:colOff>17656</xdr:colOff>
      <xdr:row>40</xdr:row>
      <xdr:rowOff>190500</xdr:rowOff>
    </xdr:to>
    <xdr:pic>
      <xdr:nvPicPr>
        <xdr:cNvPr id="18" name="Image 17">
          <a:extLst>
            <a:ext uri="{FF2B5EF4-FFF2-40B4-BE49-F238E27FC236}">
              <a16:creationId xmlns:a16="http://schemas.microsoft.com/office/drawing/2014/main" id="{F87BC709-192B-7A16-DB0A-70149A0848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561524" y="3561521"/>
          <a:ext cx="4829849" cy="5938631"/>
        </a:xfrm>
        <a:prstGeom prst="rect">
          <a:avLst/>
        </a:prstGeom>
      </xdr:spPr>
    </xdr:pic>
    <xdr:clientData/>
  </xdr:twoCellAnchor>
  <xdr:twoCellAnchor editAs="oneCell">
    <xdr:from>
      <xdr:col>2</xdr:col>
      <xdr:colOff>230053</xdr:colOff>
      <xdr:row>40</xdr:row>
      <xdr:rowOff>149678</xdr:rowOff>
    </xdr:from>
    <xdr:to>
      <xdr:col>8</xdr:col>
      <xdr:colOff>1638205</xdr:colOff>
      <xdr:row>56</xdr:row>
      <xdr:rowOff>109256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08E7407C-FE23-6EC1-BF75-2E9AF2CC9D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50589" y="9633857"/>
          <a:ext cx="9613259" cy="32661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331134</xdr:colOff>
      <xdr:row>6</xdr:row>
      <xdr:rowOff>194421</xdr:rowOff>
    </xdr:from>
    <xdr:to>
      <xdr:col>7</xdr:col>
      <xdr:colOff>2050189</xdr:colOff>
      <xdr:row>7</xdr:row>
      <xdr:rowOff>178839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1805437-79DB-4183-A421-1F33F60B60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88899" y="1707215"/>
          <a:ext cx="1722230" cy="743243"/>
        </a:xfrm>
        <a:prstGeom prst="rect">
          <a:avLst/>
        </a:prstGeom>
      </xdr:spPr>
    </xdr:pic>
    <xdr:clientData/>
  </xdr:twoCellAnchor>
  <xdr:twoCellAnchor editAs="oneCell">
    <xdr:from>
      <xdr:col>1</xdr:col>
      <xdr:colOff>336177</xdr:colOff>
      <xdr:row>1</xdr:row>
      <xdr:rowOff>212912</xdr:rowOff>
    </xdr:from>
    <xdr:to>
      <xdr:col>2</xdr:col>
      <xdr:colOff>4028871</xdr:colOff>
      <xdr:row>6</xdr:row>
      <xdr:rowOff>121990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B5829C85-C18F-4DAF-B49B-6AED72E1E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7177" y="414618"/>
          <a:ext cx="4171372" cy="1216991"/>
        </a:xfrm>
        <a:prstGeom prst="rect">
          <a:avLst/>
        </a:prstGeom>
      </xdr:spPr>
    </xdr:pic>
    <xdr:clientData/>
  </xdr:twoCellAnchor>
  <xdr:twoCellAnchor editAs="oneCell">
    <xdr:from>
      <xdr:col>7</xdr:col>
      <xdr:colOff>728382</xdr:colOff>
      <xdr:row>2</xdr:row>
      <xdr:rowOff>1</xdr:rowOff>
    </xdr:from>
    <xdr:to>
      <xdr:col>7</xdr:col>
      <xdr:colOff>1534970</xdr:colOff>
      <xdr:row>4</xdr:row>
      <xdr:rowOff>85602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D27646C2-C1F9-41B0-9B6B-0288900A50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88706" y="437030"/>
          <a:ext cx="803413" cy="553073"/>
        </a:xfrm>
        <a:prstGeom prst="rect">
          <a:avLst/>
        </a:prstGeom>
      </xdr:spPr>
    </xdr:pic>
    <xdr:clientData/>
  </xdr:twoCellAnchor>
  <xdr:twoCellAnchor editAs="oneCell">
    <xdr:from>
      <xdr:col>7</xdr:col>
      <xdr:colOff>818029</xdr:colOff>
      <xdr:row>4</xdr:row>
      <xdr:rowOff>134470</xdr:rowOff>
    </xdr:from>
    <xdr:to>
      <xdr:col>7</xdr:col>
      <xdr:colOff>1515968</xdr:colOff>
      <xdr:row>6</xdr:row>
      <xdr:rowOff>227875</xdr:rowOff>
    </xdr:to>
    <xdr:pic>
      <xdr:nvPicPr>
        <xdr:cNvPr id="9" name="Image 8" descr="Une image contenant capture d’écran, Bleu électrique, Police, cercle&#10;&#10;Le contenu généré par l’IA peut être incorrect.">
          <a:extLst>
            <a:ext uri="{FF2B5EF4-FFF2-40B4-BE49-F238E27FC236}">
              <a16:creationId xmlns:a16="http://schemas.microsoft.com/office/drawing/2014/main" id="{869CFD15-9D6B-40F3-B23E-055CEB3020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8353" y="1042146"/>
          <a:ext cx="694764" cy="69852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331134</xdr:colOff>
      <xdr:row>6</xdr:row>
      <xdr:rowOff>194421</xdr:rowOff>
    </xdr:from>
    <xdr:to>
      <xdr:col>7</xdr:col>
      <xdr:colOff>2053364</xdr:colOff>
      <xdr:row>7</xdr:row>
      <xdr:rowOff>175664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87178E1-C82C-4515-85E9-07A79A58A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084734" y="1718421"/>
          <a:ext cx="1722230" cy="743243"/>
        </a:xfrm>
        <a:prstGeom prst="rect">
          <a:avLst/>
        </a:prstGeom>
      </xdr:spPr>
    </xdr:pic>
    <xdr:clientData/>
  </xdr:twoCellAnchor>
  <xdr:twoCellAnchor editAs="oneCell">
    <xdr:from>
      <xdr:col>1</xdr:col>
      <xdr:colOff>336177</xdr:colOff>
      <xdr:row>1</xdr:row>
      <xdr:rowOff>212912</xdr:rowOff>
    </xdr:from>
    <xdr:to>
      <xdr:col>2</xdr:col>
      <xdr:colOff>4025696</xdr:colOff>
      <xdr:row>6</xdr:row>
      <xdr:rowOff>118815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A0348875-86D8-4C0E-AC48-09D54FC68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7177" y="412937"/>
          <a:ext cx="4165769" cy="1229878"/>
        </a:xfrm>
        <a:prstGeom prst="rect">
          <a:avLst/>
        </a:prstGeom>
      </xdr:spPr>
    </xdr:pic>
    <xdr:clientData/>
  </xdr:twoCellAnchor>
  <xdr:twoCellAnchor editAs="oneCell">
    <xdr:from>
      <xdr:col>7</xdr:col>
      <xdr:colOff>728382</xdr:colOff>
      <xdr:row>2</xdr:row>
      <xdr:rowOff>1</xdr:rowOff>
    </xdr:from>
    <xdr:to>
      <xdr:col>7</xdr:col>
      <xdr:colOff>1531795</xdr:colOff>
      <xdr:row>4</xdr:row>
      <xdr:rowOff>82427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8931495-F1DE-40D8-AE27-22826EE183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81982" y="438151"/>
          <a:ext cx="803413" cy="558676"/>
        </a:xfrm>
        <a:prstGeom prst="rect">
          <a:avLst/>
        </a:prstGeom>
      </xdr:spPr>
    </xdr:pic>
    <xdr:clientData/>
  </xdr:twoCellAnchor>
  <xdr:twoCellAnchor editAs="oneCell">
    <xdr:from>
      <xdr:col>7</xdr:col>
      <xdr:colOff>818029</xdr:colOff>
      <xdr:row>4</xdr:row>
      <xdr:rowOff>134470</xdr:rowOff>
    </xdr:from>
    <xdr:to>
      <xdr:col>7</xdr:col>
      <xdr:colOff>1512793</xdr:colOff>
      <xdr:row>6</xdr:row>
      <xdr:rowOff>227875</xdr:rowOff>
    </xdr:to>
    <xdr:pic>
      <xdr:nvPicPr>
        <xdr:cNvPr id="5" name="Image 4" descr="Une image contenant capture d’écran, Bleu électrique, Police, cercle&#10;&#10;Le contenu généré par l’IA peut être incorrect.">
          <a:extLst>
            <a:ext uri="{FF2B5EF4-FFF2-40B4-BE49-F238E27FC236}">
              <a16:creationId xmlns:a16="http://schemas.microsoft.com/office/drawing/2014/main" id="{EA5E09CD-0BD5-44D9-9685-7D4D640B6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1629" y="1048870"/>
          <a:ext cx="694764" cy="703005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336176</xdr:colOff>
      <xdr:row>1</xdr:row>
      <xdr:rowOff>156882</xdr:rowOff>
    </xdr:from>
    <xdr:to>
      <xdr:col>2</xdr:col>
      <xdr:colOff>4025695</xdr:colOff>
      <xdr:row>4</xdr:row>
      <xdr:rowOff>73991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6BCFCC20-EA91-45EF-8CA3-1B61F7E0A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7176" y="358588"/>
          <a:ext cx="4171372" cy="1216991"/>
        </a:xfrm>
        <a:prstGeom prst="rect">
          <a:avLst/>
        </a:prstGeom>
      </xdr:spPr>
    </xdr:pic>
    <xdr:clientData/>
  </xdr:twoCellAnchor>
  <xdr:twoCellAnchor editAs="oneCell">
    <xdr:from>
      <xdr:col>7</xdr:col>
      <xdr:colOff>750794</xdr:colOff>
      <xdr:row>1</xdr:row>
      <xdr:rowOff>145677</xdr:rowOff>
    </xdr:from>
    <xdr:to>
      <xdr:col>7</xdr:col>
      <xdr:colOff>1554207</xdr:colOff>
      <xdr:row>2</xdr:row>
      <xdr:rowOff>351368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CD201B6-B7F6-4EEB-8194-BFD58E5AA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31823" y="347383"/>
          <a:ext cx="803413" cy="553073"/>
        </a:xfrm>
        <a:prstGeom prst="rect">
          <a:avLst/>
        </a:prstGeom>
      </xdr:spPr>
    </xdr:pic>
    <xdr:clientData/>
  </xdr:twoCellAnchor>
  <xdr:twoCellAnchor editAs="oneCell">
    <xdr:from>
      <xdr:col>7</xdr:col>
      <xdr:colOff>829235</xdr:colOff>
      <xdr:row>2</xdr:row>
      <xdr:rowOff>369795</xdr:rowOff>
    </xdr:from>
    <xdr:to>
      <xdr:col>7</xdr:col>
      <xdr:colOff>1523999</xdr:colOff>
      <xdr:row>4</xdr:row>
      <xdr:rowOff>115818</xdr:rowOff>
    </xdr:to>
    <xdr:pic>
      <xdr:nvPicPr>
        <xdr:cNvPr id="8" name="Image 7" descr="Une image contenant capture d’écran, Bleu électrique, Police, cercle&#10;&#10;Le contenu généré par l’IA peut être incorrect.">
          <a:extLst>
            <a:ext uri="{FF2B5EF4-FFF2-40B4-BE49-F238E27FC236}">
              <a16:creationId xmlns:a16="http://schemas.microsoft.com/office/drawing/2014/main" id="{5A613758-FF1C-43C8-B6CB-76CC9321EE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10264" y="918883"/>
          <a:ext cx="694764" cy="698523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302558</xdr:colOff>
      <xdr:row>4</xdr:row>
      <xdr:rowOff>78442</xdr:rowOff>
    </xdr:from>
    <xdr:to>
      <xdr:col>7</xdr:col>
      <xdr:colOff>2024788</xdr:colOff>
      <xdr:row>6</xdr:row>
      <xdr:rowOff>104508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E39F6D64-8A59-460E-94E6-17D06210A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883587" y="1580030"/>
          <a:ext cx="1722230" cy="74324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336176</xdr:colOff>
      <xdr:row>1</xdr:row>
      <xdr:rowOff>156882</xdr:rowOff>
    </xdr:from>
    <xdr:to>
      <xdr:col>2</xdr:col>
      <xdr:colOff>4025695</xdr:colOff>
      <xdr:row>4</xdr:row>
      <xdr:rowOff>73991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8E70EE5-1EF7-4343-A6A2-02AD4375D9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2416" y="355002"/>
          <a:ext cx="4184819" cy="1212509"/>
        </a:xfrm>
        <a:prstGeom prst="rect">
          <a:avLst/>
        </a:prstGeom>
      </xdr:spPr>
    </xdr:pic>
    <xdr:clientData/>
  </xdr:twoCellAnchor>
  <xdr:twoCellAnchor editAs="oneCell">
    <xdr:from>
      <xdr:col>7</xdr:col>
      <xdr:colOff>750794</xdr:colOff>
      <xdr:row>1</xdr:row>
      <xdr:rowOff>145677</xdr:rowOff>
    </xdr:from>
    <xdr:to>
      <xdr:col>7</xdr:col>
      <xdr:colOff>1554207</xdr:colOff>
      <xdr:row>2</xdr:row>
      <xdr:rowOff>351368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9D1503AF-955D-4F07-8363-88A6F1AD03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26314" y="343797"/>
          <a:ext cx="803413" cy="548591"/>
        </a:xfrm>
        <a:prstGeom prst="rect">
          <a:avLst/>
        </a:prstGeom>
      </xdr:spPr>
    </xdr:pic>
    <xdr:clientData/>
  </xdr:twoCellAnchor>
  <xdr:twoCellAnchor editAs="oneCell">
    <xdr:from>
      <xdr:col>7</xdr:col>
      <xdr:colOff>829235</xdr:colOff>
      <xdr:row>2</xdr:row>
      <xdr:rowOff>369795</xdr:rowOff>
    </xdr:from>
    <xdr:to>
      <xdr:col>7</xdr:col>
      <xdr:colOff>1523999</xdr:colOff>
      <xdr:row>4</xdr:row>
      <xdr:rowOff>115818</xdr:rowOff>
    </xdr:to>
    <xdr:pic>
      <xdr:nvPicPr>
        <xdr:cNvPr id="4" name="Image 3" descr="Une image contenant capture d’écran, Bleu électrique, Police, cercle&#10;&#10;Le contenu généré par l’IA peut être incorrect.">
          <a:extLst>
            <a:ext uri="{FF2B5EF4-FFF2-40B4-BE49-F238E27FC236}">
              <a16:creationId xmlns:a16="http://schemas.microsoft.com/office/drawing/2014/main" id="{BB9C1794-5CF0-430A-9E5B-65CB6CDB5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04755" y="910815"/>
          <a:ext cx="694764" cy="698523"/>
        </a:xfrm>
        <a:prstGeom prst="rect">
          <a:avLst/>
        </a:prstGeom>
        <a:noFill/>
      </xdr:spPr>
    </xdr:pic>
    <xdr:clientData/>
  </xdr:twoCellAnchor>
  <xdr:twoCellAnchor editAs="oneCell">
    <xdr:from>
      <xdr:col>7</xdr:col>
      <xdr:colOff>302558</xdr:colOff>
      <xdr:row>4</xdr:row>
      <xdr:rowOff>78442</xdr:rowOff>
    </xdr:from>
    <xdr:to>
      <xdr:col>7</xdr:col>
      <xdr:colOff>2024788</xdr:colOff>
      <xdr:row>6</xdr:row>
      <xdr:rowOff>104508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E5C9FC52-0189-4801-BE7A-A7C9434D73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178078" y="1571962"/>
          <a:ext cx="1722230" cy="74234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0EBF23-5B05-430F-ADD2-D9A6C94C2159}">
  <sheetPr>
    <pageSetUpPr fitToPage="1"/>
  </sheetPr>
  <dimension ref="C1:J212"/>
  <sheetViews>
    <sheetView showGridLines="0" topLeftCell="A14" zoomScale="70" zoomScaleNormal="70" zoomScaleSheetLayoutView="100" workbookViewId="0">
      <selection activeCell="L34" sqref="L34"/>
    </sheetView>
  </sheetViews>
  <sheetFormatPr baseColWidth="10" defaultRowHeight="13.2" x14ac:dyDescent="0.25"/>
  <cols>
    <col min="1" max="1" width="5.77734375" customWidth="1"/>
    <col min="2" max="2" width="9.5546875" customWidth="1"/>
    <col min="3" max="3" width="7.21875" style="4" customWidth="1"/>
    <col min="4" max="4" width="58.21875" style="3" customWidth="1"/>
    <col min="5" max="5" width="11" bestFit="1" customWidth="1"/>
    <col min="6" max="6" width="15" customWidth="1"/>
    <col min="7" max="7" width="18.77734375" customWidth="1"/>
    <col min="8" max="8" width="12.77734375" customWidth="1"/>
    <col min="9" max="9" width="27" customWidth="1"/>
    <col min="10" max="10" width="5.77734375" customWidth="1"/>
    <col min="12" max="12" width="28.5546875" customWidth="1"/>
  </cols>
  <sheetData>
    <row r="1" spans="3:9" x14ac:dyDescent="0.25">
      <c r="D1" s="11"/>
    </row>
    <row r="2" spans="3:9" ht="13.8" thickBot="1" x14ac:dyDescent="0.3">
      <c r="D2" s="11"/>
    </row>
    <row r="3" spans="3:9" ht="18" x14ac:dyDescent="0.25">
      <c r="C3" s="8"/>
      <c r="D3" s="9"/>
      <c r="E3" s="143"/>
      <c r="F3" s="144"/>
      <c r="G3" s="145"/>
      <c r="H3" s="146"/>
      <c r="I3" s="136"/>
    </row>
    <row r="4" spans="3:9" ht="18" x14ac:dyDescent="0.35">
      <c r="C4" s="10"/>
      <c r="D4" s="7"/>
      <c r="E4" s="147"/>
      <c r="F4" s="148"/>
      <c r="G4" s="149"/>
      <c r="H4" s="150"/>
      <c r="I4" s="137"/>
    </row>
    <row r="5" spans="3:9" ht="18.75" customHeight="1" x14ac:dyDescent="0.25">
      <c r="C5" s="10"/>
      <c r="D5" s="7"/>
      <c r="E5" s="154"/>
      <c r="F5" s="155"/>
      <c r="G5" s="149"/>
      <c r="H5" s="156"/>
      <c r="I5" s="137"/>
    </row>
    <row r="6" spans="3:9" ht="20.399999999999999" x14ac:dyDescent="0.35">
      <c r="C6" s="97"/>
      <c r="D6" s="98"/>
      <c r="E6" s="139"/>
      <c r="F6" s="140"/>
      <c r="G6" s="141"/>
      <c r="H6" s="142"/>
      <c r="I6" s="137"/>
    </row>
    <row r="7" spans="3:9" ht="28.8" x14ac:dyDescent="0.35">
      <c r="C7" s="131"/>
      <c r="D7" s="132"/>
      <c r="E7" s="133" t="s">
        <v>32</v>
      </c>
      <c r="F7" s="134"/>
      <c r="G7" s="134"/>
      <c r="H7" s="135"/>
      <c r="I7" s="137"/>
    </row>
    <row r="8" spans="3:9" ht="70.5" customHeight="1" x14ac:dyDescent="0.45">
      <c r="C8" s="121" t="s">
        <v>33</v>
      </c>
      <c r="D8" s="122"/>
      <c r="E8" s="151" t="s">
        <v>11</v>
      </c>
      <c r="F8" s="152"/>
      <c r="G8" s="152"/>
      <c r="H8" s="153"/>
      <c r="I8" s="138"/>
    </row>
    <row r="9" spans="3:9" ht="24" thickBot="1" x14ac:dyDescent="0.5">
      <c r="C9" s="121" t="s">
        <v>34</v>
      </c>
      <c r="D9" s="122"/>
      <c r="E9" s="104" t="s">
        <v>27</v>
      </c>
      <c r="F9" s="105"/>
      <c r="G9" s="105"/>
      <c r="H9" s="105" t="s">
        <v>28</v>
      </c>
      <c r="I9" s="106"/>
    </row>
    <row r="10" spans="3:9" ht="23.25" customHeight="1" x14ac:dyDescent="0.45">
      <c r="C10" s="121" t="s">
        <v>35</v>
      </c>
      <c r="D10" s="122"/>
      <c r="E10" s="125" t="s">
        <v>58</v>
      </c>
      <c r="F10" s="126"/>
      <c r="G10" s="126"/>
      <c r="H10" s="127"/>
      <c r="I10" s="115" t="s">
        <v>36</v>
      </c>
    </row>
    <row r="11" spans="3:9" ht="15" thickBot="1" x14ac:dyDescent="0.35">
      <c r="C11" s="123"/>
      <c r="D11" s="124"/>
      <c r="E11" s="128"/>
      <c r="F11" s="129"/>
      <c r="G11" s="129"/>
      <c r="H11" s="130"/>
      <c r="I11" s="116"/>
    </row>
    <row r="12" spans="3:9" ht="18" x14ac:dyDescent="0.25">
      <c r="C12" s="82"/>
      <c r="D12" s="44"/>
      <c r="I12" s="107"/>
    </row>
    <row r="13" spans="3:9" ht="18" x14ac:dyDescent="0.25">
      <c r="C13" s="83"/>
      <c r="D13" s="44"/>
      <c r="E13" s="79"/>
      <c r="F13" s="80"/>
      <c r="G13" s="78"/>
      <c r="H13" s="81"/>
      <c r="I13" s="34"/>
    </row>
    <row r="14" spans="3:9" ht="15.6" x14ac:dyDescent="0.25">
      <c r="C14" s="84"/>
      <c r="D14" s="47"/>
      <c r="E14" s="80"/>
      <c r="F14" s="118"/>
      <c r="G14" s="118"/>
      <c r="H14" s="81"/>
      <c r="I14" s="26"/>
    </row>
    <row r="15" spans="3:9" ht="15.6" x14ac:dyDescent="0.25">
      <c r="C15" s="84"/>
      <c r="D15" s="47"/>
      <c r="E15" s="80"/>
      <c r="F15" s="118"/>
      <c r="G15" s="118"/>
      <c r="H15" s="81"/>
      <c r="I15" s="26"/>
    </row>
    <row r="16" spans="3:9" ht="15.6" x14ac:dyDescent="0.25">
      <c r="C16" s="84"/>
      <c r="D16" s="47"/>
      <c r="E16" s="80"/>
      <c r="F16" s="118"/>
      <c r="G16" s="118"/>
      <c r="H16" s="81"/>
      <c r="I16" s="26"/>
    </row>
    <row r="17" spans="3:10" ht="15.6" x14ac:dyDescent="0.25">
      <c r="C17" s="84"/>
      <c r="D17" s="47"/>
      <c r="E17" s="80"/>
      <c r="F17" s="118"/>
      <c r="G17" s="118"/>
      <c r="H17" s="81"/>
      <c r="I17" s="26"/>
    </row>
    <row r="18" spans="3:10" ht="15.6" x14ac:dyDescent="0.25">
      <c r="C18" s="84"/>
      <c r="D18" s="47"/>
      <c r="E18" s="80"/>
      <c r="F18" s="118"/>
      <c r="G18" s="118"/>
      <c r="H18" s="81"/>
      <c r="I18" s="26"/>
    </row>
    <row r="19" spans="3:10" ht="15.6" x14ac:dyDescent="0.25">
      <c r="C19" s="84"/>
      <c r="D19" s="47"/>
      <c r="E19" s="80"/>
      <c r="F19" s="118"/>
      <c r="G19" s="118"/>
      <c r="H19" s="81"/>
      <c r="J19" s="99"/>
    </row>
    <row r="20" spans="3:10" ht="15.6" x14ac:dyDescent="0.25">
      <c r="C20" s="84"/>
      <c r="D20" s="11"/>
      <c r="E20" s="80"/>
      <c r="F20" s="118"/>
      <c r="G20" s="118"/>
      <c r="H20" s="81"/>
      <c r="I20" s="26"/>
    </row>
    <row r="21" spans="3:10" ht="15.6" x14ac:dyDescent="0.3">
      <c r="C21" s="84"/>
      <c r="D21" s="47"/>
      <c r="E21" s="86"/>
      <c r="F21" s="119"/>
      <c r="G21" s="119"/>
      <c r="H21" s="87"/>
      <c r="I21" s="26"/>
    </row>
    <row r="22" spans="3:10" ht="15.6" x14ac:dyDescent="0.25">
      <c r="C22" s="83"/>
      <c r="D22" s="48"/>
      <c r="E22" s="86"/>
      <c r="F22" s="119"/>
      <c r="G22" s="119"/>
      <c r="H22" s="81"/>
      <c r="I22" s="26"/>
    </row>
    <row r="23" spans="3:10" ht="15.6" x14ac:dyDescent="0.25">
      <c r="C23" s="84"/>
      <c r="D23" s="53"/>
      <c r="E23" s="86"/>
      <c r="F23" s="86"/>
      <c r="G23" s="85"/>
      <c r="H23" s="85"/>
      <c r="I23" s="26"/>
    </row>
    <row r="24" spans="3:10" ht="18" x14ac:dyDescent="0.25">
      <c r="C24" s="82"/>
      <c r="D24" s="44"/>
      <c r="E24" s="79"/>
      <c r="F24" s="88"/>
      <c r="G24" s="85"/>
      <c r="H24" s="89"/>
      <c r="I24" s="34"/>
    </row>
    <row r="25" spans="3:10" ht="15.6" x14ac:dyDescent="0.25">
      <c r="C25" s="83"/>
      <c r="D25" s="50"/>
      <c r="E25" s="80"/>
      <c r="F25" s="118"/>
      <c r="G25" s="118"/>
      <c r="H25" s="81"/>
      <c r="I25" s="74"/>
    </row>
    <row r="26" spans="3:10" ht="15.6" x14ac:dyDescent="0.25">
      <c r="C26" s="83"/>
      <c r="D26" s="50"/>
      <c r="E26" s="80"/>
      <c r="F26" s="118"/>
      <c r="G26" s="118"/>
      <c r="H26" s="81"/>
      <c r="I26" s="74"/>
    </row>
    <row r="27" spans="3:10" ht="15.6" x14ac:dyDescent="0.25">
      <c r="C27" s="83"/>
      <c r="D27" s="50"/>
      <c r="E27" s="80"/>
      <c r="F27" s="118"/>
      <c r="G27" s="118"/>
      <c r="H27" s="81"/>
      <c r="I27" s="26"/>
    </row>
    <row r="28" spans="3:10" ht="15.6" x14ac:dyDescent="0.25">
      <c r="C28" s="83"/>
      <c r="D28" s="50"/>
      <c r="E28" s="80"/>
      <c r="F28" s="118"/>
      <c r="G28" s="118"/>
      <c r="H28" s="81"/>
      <c r="I28" s="74"/>
    </row>
    <row r="29" spans="3:10" ht="15.6" x14ac:dyDescent="0.25">
      <c r="C29" s="83"/>
      <c r="D29" s="50"/>
      <c r="E29" s="80"/>
      <c r="F29" s="118"/>
      <c r="G29" s="118"/>
      <c r="H29" s="81"/>
      <c r="I29" s="74"/>
    </row>
    <row r="30" spans="3:10" ht="15.6" x14ac:dyDescent="0.25">
      <c r="C30" s="83"/>
      <c r="D30" s="50"/>
      <c r="E30" s="80"/>
      <c r="F30" s="118"/>
      <c r="G30" s="118"/>
      <c r="H30" s="81"/>
      <c r="I30" s="74"/>
    </row>
    <row r="31" spans="3:10" ht="15.6" x14ac:dyDescent="0.25">
      <c r="C31" s="83"/>
      <c r="D31" s="50"/>
      <c r="E31" s="80"/>
      <c r="F31" s="118"/>
      <c r="G31" s="118"/>
      <c r="H31" s="81"/>
      <c r="I31" s="26"/>
    </row>
    <row r="32" spans="3:10" ht="15.6" x14ac:dyDescent="0.25">
      <c r="C32" s="83"/>
      <c r="D32" s="50"/>
      <c r="E32" s="80"/>
      <c r="F32" s="118"/>
      <c r="G32" s="118"/>
      <c r="H32" s="81"/>
      <c r="I32" s="26"/>
    </row>
    <row r="33" spans="3:9" ht="15.6" x14ac:dyDescent="0.25">
      <c r="C33" s="83"/>
      <c r="D33" s="50"/>
      <c r="E33" s="80"/>
      <c r="F33" s="118"/>
      <c r="G33" s="118"/>
      <c r="H33" s="81"/>
      <c r="I33" s="26"/>
    </row>
    <row r="34" spans="3:9" ht="15.6" x14ac:dyDescent="0.25">
      <c r="C34" s="83"/>
      <c r="D34" s="53"/>
      <c r="E34" s="86"/>
      <c r="F34" s="119"/>
      <c r="G34" s="119"/>
      <c r="H34" s="85"/>
      <c r="I34" s="26"/>
    </row>
    <row r="35" spans="3:9" ht="15.6" x14ac:dyDescent="0.25">
      <c r="C35" s="83"/>
      <c r="D35" s="51"/>
      <c r="E35" s="86"/>
      <c r="F35" s="119"/>
      <c r="G35" s="119"/>
      <c r="H35" s="81"/>
      <c r="I35" s="26"/>
    </row>
    <row r="36" spans="3:9" ht="15.6" x14ac:dyDescent="0.25">
      <c r="C36" s="83"/>
      <c r="D36" s="53"/>
      <c r="E36" s="79"/>
      <c r="F36" s="86"/>
      <c r="G36" s="85"/>
      <c r="H36" s="85"/>
      <c r="I36" s="26"/>
    </row>
    <row r="37" spans="3:9" ht="18" x14ac:dyDescent="0.25">
      <c r="C37" s="82"/>
      <c r="D37" s="44"/>
      <c r="E37" s="6"/>
      <c r="F37" s="80"/>
      <c r="G37" s="85"/>
      <c r="H37" s="81"/>
      <c r="I37" s="34"/>
    </row>
    <row r="38" spans="3:9" ht="15.6" x14ac:dyDescent="0.25">
      <c r="C38" s="83"/>
      <c r="D38" s="50"/>
      <c r="E38" s="80"/>
      <c r="F38" s="118"/>
      <c r="G38" s="118"/>
      <c r="H38" s="81"/>
      <c r="I38" s="34"/>
    </row>
    <row r="39" spans="3:9" ht="15.6" x14ac:dyDescent="0.25">
      <c r="C39" s="83"/>
      <c r="D39" s="50"/>
      <c r="E39" s="80"/>
      <c r="F39" s="118"/>
      <c r="G39" s="118"/>
      <c r="H39" s="81"/>
      <c r="I39" s="26"/>
    </row>
    <row r="40" spans="3:9" ht="15.6" x14ac:dyDescent="0.25">
      <c r="C40" s="84"/>
      <c r="D40" s="50"/>
      <c r="E40" s="80"/>
      <c r="F40" s="118"/>
      <c r="G40" s="118"/>
      <c r="H40" s="81"/>
      <c r="I40" s="35"/>
    </row>
    <row r="41" spans="3:9" ht="15.6" x14ac:dyDescent="0.25">
      <c r="C41" s="83"/>
      <c r="D41" s="50"/>
      <c r="E41" s="80"/>
      <c r="F41" s="118"/>
      <c r="G41" s="118"/>
      <c r="H41" s="81"/>
      <c r="I41" s="35"/>
    </row>
    <row r="42" spans="3:9" ht="15.6" x14ac:dyDescent="0.25">
      <c r="C42" s="83"/>
      <c r="D42" s="50"/>
      <c r="E42" s="80"/>
      <c r="F42" s="118"/>
      <c r="G42" s="118"/>
      <c r="H42" s="81"/>
      <c r="I42" s="35"/>
    </row>
    <row r="43" spans="3:9" ht="15.6" x14ac:dyDescent="0.25">
      <c r="C43" s="83"/>
      <c r="D43" s="50"/>
      <c r="E43" s="80"/>
      <c r="F43" s="118"/>
      <c r="G43" s="118"/>
      <c r="H43" s="81"/>
      <c r="I43" s="35"/>
    </row>
    <row r="44" spans="3:9" ht="15.6" x14ac:dyDescent="0.25">
      <c r="C44" s="83"/>
      <c r="D44" s="53"/>
      <c r="E44" s="86"/>
      <c r="F44" s="119"/>
      <c r="G44" s="119"/>
      <c r="H44" s="89"/>
      <c r="I44" s="26"/>
    </row>
    <row r="45" spans="3:9" ht="15.6" x14ac:dyDescent="0.25">
      <c r="C45" s="83"/>
      <c r="D45" s="51"/>
      <c r="E45" s="86"/>
      <c r="F45" s="119"/>
      <c r="G45" s="119"/>
      <c r="H45" s="81"/>
      <c r="I45" s="26"/>
    </row>
    <row r="46" spans="3:9" ht="15.6" x14ac:dyDescent="0.25">
      <c r="C46" s="83"/>
      <c r="D46" s="51"/>
      <c r="E46" s="86"/>
      <c r="F46" s="86"/>
      <c r="G46" s="85"/>
      <c r="H46" s="89"/>
      <c r="I46" s="26"/>
    </row>
    <row r="47" spans="3:9" ht="15.6" x14ac:dyDescent="0.25">
      <c r="C47" s="83"/>
      <c r="D47" s="51"/>
      <c r="E47" s="86"/>
      <c r="F47" s="86"/>
      <c r="G47" s="85"/>
      <c r="H47" s="89"/>
      <c r="I47" s="26"/>
    </row>
    <row r="48" spans="3:9" ht="15.6" x14ac:dyDescent="0.25">
      <c r="C48" s="83"/>
      <c r="D48" s="51"/>
      <c r="E48" s="86"/>
      <c r="F48" s="86"/>
      <c r="G48" s="85"/>
      <c r="H48" s="89"/>
      <c r="I48" s="26"/>
    </row>
    <row r="49" spans="3:9" ht="15.6" x14ac:dyDescent="0.25">
      <c r="C49" s="83"/>
      <c r="D49" s="51"/>
      <c r="E49" s="86"/>
      <c r="F49" s="86"/>
      <c r="G49" s="85"/>
      <c r="H49" s="89"/>
      <c r="I49" s="26"/>
    </row>
    <row r="50" spans="3:9" ht="15.6" x14ac:dyDescent="0.25">
      <c r="C50" s="83"/>
      <c r="D50" s="51"/>
      <c r="E50" s="86"/>
      <c r="F50" s="86"/>
      <c r="G50" s="85"/>
      <c r="H50" s="89"/>
      <c r="I50" s="26"/>
    </row>
    <row r="51" spans="3:9" ht="15.6" x14ac:dyDescent="0.25">
      <c r="C51" s="83"/>
      <c r="D51" s="51"/>
      <c r="E51" s="86"/>
      <c r="F51" s="86"/>
      <c r="G51" s="85"/>
      <c r="H51" s="89"/>
      <c r="I51" s="26"/>
    </row>
    <row r="52" spans="3:9" ht="15.6" x14ac:dyDescent="0.25">
      <c r="C52" s="83"/>
      <c r="D52" s="51"/>
      <c r="E52" s="86"/>
      <c r="F52" s="86"/>
      <c r="G52" s="85"/>
      <c r="H52" s="89"/>
      <c r="I52" s="26"/>
    </row>
    <row r="53" spans="3:9" ht="15.6" x14ac:dyDescent="0.25">
      <c r="C53" s="83"/>
      <c r="D53" s="51"/>
      <c r="E53" s="86"/>
      <c r="F53" s="86"/>
      <c r="G53" s="85"/>
      <c r="H53" s="89"/>
      <c r="I53" s="26"/>
    </row>
    <row r="54" spans="3:9" ht="15.6" x14ac:dyDescent="0.25">
      <c r="C54" s="83"/>
      <c r="D54" s="51"/>
      <c r="E54" s="86"/>
      <c r="F54" s="86"/>
      <c r="G54" s="85"/>
      <c r="H54" s="89"/>
      <c r="I54" s="26"/>
    </row>
    <row r="55" spans="3:9" ht="15.6" x14ac:dyDescent="0.25">
      <c r="C55" s="83"/>
      <c r="D55" s="51"/>
      <c r="E55" s="86"/>
      <c r="F55" s="86"/>
      <c r="G55" s="85"/>
      <c r="H55" s="89"/>
      <c r="I55" s="26"/>
    </row>
    <row r="56" spans="3:9" ht="18" x14ac:dyDescent="0.25">
      <c r="C56" s="90"/>
      <c r="D56" s="91"/>
      <c r="E56" s="117"/>
      <c r="F56" s="117"/>
      <c r="G56" s="117"/>
      <c r="H56" s="117"/>
      <c r="I56" s="92"/>
    </row>
    <row r="57" spans="3:9" ht="18" x14ac:dyDescent="0.25">
      <c r="C57" s="82"/>
      <c r="D57" s="44"/>
      <c r="E57" s="86"/>
      <c r="F57" s="86"/>
      <c r="G57" s="85"/>
      <c r="H57" s="89"/>
      <c r="I57" s="26"/>
    </row>
    <row r="58" spans="3:9" ht="16.2" thickBot="1" x14ac:dyDescent="0.3">
      <c r="C58" s="93"/>
      <c r="D58" s="94"/>
      <c r="E58" s="95"/>
      <c r="F58" s="120"/>
      <c r="G58" s="120"/>
      <c r="H58" s="96"/>
      <c r="I58" s="68"/>
    </row>
    <row r="59" spans="3:9" x14ac:dyDescent="0.25">
      <c r="D59" s="11"/>
    </row>
    <row r="60" spans="3:9" x14ac:dyDescent="0.25">
      <c r="D60" s="11"/>
    </row>
    <row r="61" spans="3:9" x14ac:dyDescent="0.25">
      <c r="D61" s="11"/>
    </row>
    <row r="62" spans="3:9" x14ac:dyDescent="0.25">
      <c r="D62" s="11"/>
    </row>
    <row r="63" spans="3:9" x14ac:dyDescent="0.25">
      <c r="D63" s="11"/>
    </row>
    <row r="64" spans="3:9" x14ac:dyDescent="0.25">
      <c r="D64" s="11"/>
    </row>
    <row r="65" spans="4:4" x14ac:dyDescent="0.25">
      <c r="D65" s="11"/>
    </row>
    <row r="66" spans="4:4" x14ac:dyDescent="0.25">
      <c r="D66" s="11"/>
    </row>
    <row r="67" spans="4:4" x14ac:dyDescent="0.25">
      <c r="D67" s="11"/>
    </row>
    <row r="68" spans="4:4" x14ac:dyDescent="0.25">
      <c r="D68" s="11"/>
    </row>
    <row r="69" spans="4:4" x14ac:dyDescent="0.25">
      <c r="D69" s="11"/>
    </row>
    <row r="70" spans="4:4" x14ac:dyDescent="0.25">
      <c r="D70" s="11"/>
    </row>
    <row r="71" spans="4:4" x14ac:dyDescent="0.25">
      <c r="D71" s="11"/>
    </row>
    <row r="72" spans="4:4" x14ac:dyDescent="0.25">
      <c r="D72" s="11"/>
    </row>
    <row r="73" spans="4:4" x14ac:dyDescent="0.25">
      <c r="D73" s="11"/>
    </row>
    <row r="74" spans="4:4" x14ac:dyDescent="0.25">
      <c r="D74" s="11"/>
    </row>
    <row r="75" spans="4:4" x14ac:dyDescent="0.25">
      <c r="D75" s="11"/>
    </row>
    <row r="76" spans="4:4" x14ac:dyDescent="0.25">
      <c r="D76" s="11"/>
    </row>
    <row r="77" spans="4:4" x14ac:dyDescent="0.25">
      <c r="D77" s="11"/>
    </row>
    <row r="78" spans="4:4" x14ac:dyDescent="0.25">
      <c r="D78" s="11"/>
    </row>
    <row r="79" spans="4:4" x14ac:dyDescent="0.25">
      <c r="D79" s="11"/>
    </row>
    <row r="80" spans="4:4" x14ac:dyDescent="0.25">
      <c r="D80" s="11"/>
    </row>
    <row r="81" spans="4:4" x14ac:dyDescent="0.25">
      <c r="D81" s="11"/>
    </row>
    <row r="82" spans="4:4" x14ac:dyDescent="0.25">
      <c r="D82" s="11"/>
    </row>
    <row r="83" spans="4:4" x14ac:dyDescent="0.25">
      <c r="D83" s="11"/>
    </row>
    <row r="84" spans="4:4" x14ac:dyDescent="0.25">
      <c r="D84" s="11"/>
    </row>
    <row r="85" spans="4:4" x14ac:dyDescent="0.25">
      <c r="D85" s="11"/>
    </row>
    <row r="86" spans="4:4" x14ac:dyDescent="0.25">
      <c r="D86" s="11"/>
    </row>
    <row r="87" spans="4:4" x14ac:dyDescent="0.25">
      <c r="D87" s="11"/>
    </row>
    <row r="88" spans="4:4" x14ac:dyDescent="0.25">
      <c r="D88" s="11"/>
    </row>
    <row r="89" spans="4:4" x14ac:dyDescent="0.25">
      <c r="D89" s="11"/>
    </row>
    <row r="90" spans="4:4" x14ac:dyDescent="0.25">
      <c r="D90" s="11"/>
    </row>
    <row r="91" spans="4:4" x14ac:dyDescent="0.25">
      <c r="D91" s="11"/>
    </row>
    <row r="92" spans="4:4" x14ac:dyDescent="0.25">
      <c r="D92" s="11"/>
    </row>
    <row r="93" spans="4:4" x14ac:dyDescent="0.25">
      <c r="D93" s="11"/>
    </row>
    <row r="94" spans="4:4" x14ac:dyDescent="0.25">
      <c r="D94" s="11"/>
    </row>
    <row r="95" spans="4:4" x14ac:dyDescent="0.25">
      <c r="D95" s="11"/>
    </row>
    <row r="96" spans="4:4" x14ac:dyDescent="0.25">
      <c r="D96" s="11"/>
    </row>
    <row r="97" spans="4:4" ht="6" customHeight="1" x14ac:dyDescent="0.25">
      <c r="D97" s="11"/>
    </row>
    <row r="98" spans="4:4" ht="6" customHeight="1" x14ac:dyDescent="0.25">
      <c r="D98" s="11"/>
    </row>
    <row r="99" spans="4:4" x14ac:dyDescent="0.25">
      <c r="D99" s="11"/>
    </row>
    <row r="100" spans="4:4" ht="17.25" customHeight="1" x14ac:dyDescent="0.25">
      <c r="D100" s="11"/>
    </row>
    <row r="101" spans="4:4" ht="36" customHeight="1" x14ac:dyDescent="0.25">
      <c r="D101" s="11"/>
    </row>
    <row r="102" spans="4:4" ht="3.75" customHeight="1" x14ac:dyDescent="0.25">
      <c r="D102" s="11"/>
    </row>
    <row r="103" spans="4:4" ht="18.75" customHeight="1" x14ac:dyDescent="0.25">
      <c r="D103" s="11"/>
    </row>
    <row r="104" spans="4:4" ht="11.25" customHeight="1" x14ac:dyDescent="0.25">
      <c r="D104" s="11"/>
    </row>
    <row r="105" spans="4:4" ht="21.75" customHeight="1" x14ac:dyDescent="0.25">
      <c r="D105" s="11"/>
    </row>
    <row r="106" spans="4:4" x14ac:dyDescent="0.25">
      <c r="D106" s="11"/>
    </row>
    <row r="107" spans="4:4" ht="21.75" customHeight="1" x14ac:dyDescent="0.25">
      <c r="D107" s="11"/>
    </row>
    <row r="108" spans="4:4" ht="6" customHeight="1" x14ac:dyDescent="0.25">
      <c r="D108" s="11"/>
    </row>
    <row r="109" spans="4:4" x14ac:dyDescent="0.25">
      <c r="D109" s="11"/>
    </row>
    <row r="110" spans="4:4" x14ac:dyDescent="0.25">
      <c r="D110" s="11"/>
    </row>
    <row r="111" spans="4:4" x14ac:dyDescent="0.25">
      <c r="D111" s="11"/>
    </row>
    <row r="112" spans="4:4" x14ac:dyDescent="0.25">
      <c r="D112" s="11"/>
    </row>
    <row r="113" spans="4:4" x14ac:dyDescent="0.25">
      <c r="D113" s="11"/>
    </row>
    <row r="114" spans="4:4" x14ac:dyDescent="0.25">
      <c r="D114" s="11"/>
    </row>
    <row r="115" spans="4:4" x14ac:dyDescent="0.25">
      <c r="D115" s="11"/>
    </row>
    <row r="116" spans="4:4" x14ac:dyDescent="0.25">
      <c r="D116" s="11"/>
    </row>
    <row r="117" spans="4:4" x14ac:dyDescent="0.25">
      <c r="D117" s="11"/>
    </row>
    <row r="118" spans="4:4" x14ac:dyDescent="0.25">
      <c r="D118" s="11"/>
    </row>
    <row r="119" spans="4:4" x14ac:dyDescent="0.25">
      <c r="D119" s="11"/>
    </row>
    <row r="120" spans="4:4" x14ac:dyDescent="0.25">
      <c r="D120" s="11"/>
    </row>
    <row r="121" spans="4:4" x14ac:dyDescent="0.25">
      <c r="D121" s="11"/>
    </row>
    <row r="122" spans="4:4" x14ac:dyDescent="0.25">
      <c r="D122" s="11"/>
    </row>
    <row r="123" spans="4:4" x14ac:dyDescent="0.25">
      <c r="D123" s="11"/>
    </row>
    <row r="124" spans="4:4" x14ac:dyDescent="0.25">
      <c r="D124" s="11"/>
    </row>
    <row r="125" spans="4:4" x14ac:dyDescent="0.25">
      <c r="D125" s="11"/>
    </row>
    <row r="126" spans="4:4" x14ac:dyDescent="0.25">
      <c r="D126" s="11"/>
    </row>
    <row r="127" spans="4:4" x14ac:dyDescent="0.25">
      <c r="D127" s="11"/>
    </row>
    <row r="128" spans="4:4" x14ac:dyDescent="0.25">
      <c r="D128" s="11"/>
    </row>
    <row r="129" spans="4:4" x14ac:dyDescent="0.25">
      <c r="D129" s="11"/>
    </row>
    <row r="130" spans="4:4" x14ac:dyDescent="0.25">
      <c r="D130" s="11"/>
    </row>
    <row r="131" spans="4:4" x14ac:dyDescent="0.25">
      <c r="D131" s="11"/>
    </row>
    <row r="132" spans="4:4" x14ac:dyDescent="0.25">
      <c r="D132" s="11"/>
    </row>
    <row r="133" spans="4:4" x14ac:dyDescent="0.25">
      <c r="D133" s="11"/>
    </row>
    <row r="134" spans="4:4" x14ac:dyDescent="0.25">
      <c r="D134" s="11"/>
    </row>
    <row r="135" spans="4:4" x14ac:dyDescent="0.25">
      <c r="D135" s="11"/>
    </row>
    <row r="136" spans="4:4" x14ac:dyDescent="0.25">
      <c r="D136" s="11"/>
    </row>
    <row r="137" spans="4:4" x14ac:dyDescent="0.25">
      <c r="D137" s="11"/>
    </row>
    <row r="138" spans="4:4" x14ac:dyDescent="0.25">
      <c r="D138" s="11"/>
    </row>
    <row r="139" spans="4:4" x14ac:dyDescent="0.25">
      <c r="D139" s="11"/>
    </row>
    <row r="140" spans="4:4" x14ac:dyDescent="0.25">
      <c r="D140" s="11"/>
    </row>
    <row r="141" spans="4:4" x14ac:dyDescent="0.25">
      <c r="D141" s="11"/>
    </row>
    <row r="142" spans="4:4" x14ac:dyDescent="0.25">
      <c r="D142" s="11"/>
    </row>
    <row r="143" spans="4:4" x14ac:dyDescent="0.25">
      <c r="D143" s="11"/>
    </row>
    <row r="144" spans="4:4" x14ac:dyDescent="0.25">
      <c r="D144" s="11"/>
    </row>
    <row r="145" spans="4:4" x14ac:dyDescent="0.25">
      <c r="D145" s="11"/>
    </row>
    <row r="146" spans="4:4" x14ac:dyDescent="0.25">
      <c r="D146" s="11"/>
    </row>
    <row r="147" spans="4:4" x14ac:dyDescent="0.25">
      <c r="D147" s="11"/>
    </row>
    <row r="148" spans="4:4" x14ac:dyDescent="0.25">
      <c r="D148" s="11"/>
    </row>
    <row r="149" spans="4:4" x14ac:dyDescent="0.25">
      <c r="D149" s="11"/>
    </row>
    <row r="150" spans="4:4" x14ac:dyDescent="0.25">
      <c r="D150" s="11"/>
    </row>
    <row r="151" spans="4:4" x14ac:dyDescent="0.25">
      <c r="D151" s="11"/>
    </row>
    <row r="152" spans="4:4" x14ac:dyDescent="0.25">
      <c r="D152" s="11"/>
    </row>
    <row r="153" spans="4:4" x14ac:dyDescent="0.25">
      <c r="D153" s="11"/>
    </row>
    <row r="154" spans="4:4" x14ac:dyDescent="0.25">
      <c r="D154" s="11"/>
    </row>
    <row r="155" spans="4:4" x14ac:dyDescent="0.25">
      <c r="D155" s="11"/>
    </row>
    <row r="156" spans="4:4" x14ac:dyDescent="0.25">
      <c r="D156" s="11"/>
    </row>
    <row r="157" spans="4:4" x14ac:dyDescent="0.25">
      <c r="D157" s="11"/>
    </row>
    <row r="158" spans="4:4" x14ac:dyDescent="0.25">
      <c r="D158" s="11"/>
    </row>
    <row r="159" spans="4:4" x14ac:dyDescent="0.25">
      <c r="D159" s="11"/>
    </row>
    <row r="160" spans="4:4" x14ac:dyDescent="0.25">
      <c r="D160" s="11"/>
    </row>
    <row r="161" spans="4:4" x14ac:dyDescent="0.25">
      <c r="D161" s="11"/>
    </row>
    <row r="162" spans="4:4" x14ac:dyDescent="0.25">
      <c r="D162" s="11"/>
    </row>
    <row r="163" spans="4:4" x14ac:dyDescent="0.25">
      <c r="D163" s="11"/>
    </row>
    <row r="164" spans="4:4" x14ac:dyDescent="0.25">
      <c r="D164" s="11"/>
    </row>
    <row r="165" spans="4:4" x14ac:dyDescent="0.25">
      <c r="D165" s="11"/>
    </row>
    <row r="166" spans="4:4" x14ac:dyDescent="0.25">
      <c r="D166" s="11"/>
    </row>
    <row r="167" spans="4:4" x14ac:dyDescent="0.25">
      <c r="D167" s="11"/>
    </row>
    <row r="168" spans="4:4" x14ac:dyDescent="0.25">
      <c r="D168" s="11"/>
    </row>
    <row r="169" spans="4:4" x14ac:dyDescent="0.25">
      <c r="D169" s="11"/>
    </row>
    <row r="170" spans="4:4" x14ac:dyDescent="0.25">
      <c r="D170" s="11"/>
    </row>
    <row r="171" spans="4:4" x14ac:dyDescent="0.25">
      <c r="D171" s="11"/>
    </row>
    <row r="172" spans="4:4" x14ac:dyDescent="0.25">
      <c r="D172" s="11"/>
    </row>
    <row r="173" spans="4:4" x14ac:dyDescent="0.25">
      <c r="D173" s="11"/>
    </row>
    <row r="174" spans="4:4" x14ac:dyDescent="0.25">
      <c r="D174" s="11"/>
    </row>
    <row r="175" spans="4:4" x14ac:dyDescent="0.25">
      <c r="D175" s="11"/>
    </row>
    <row r="176" spans="4:4" x14ac:dyDescent="0.25">
      <c r="D176" s="11"/>
    </row>
    <row r="177" spans="4:4" x14ac:dyDescent="0.25">
      <c r="D177" s="11"/>
    </row>
    <row r="178" spans="4:4" x14ac:dyDescent="0.25">
      <c r="D178" s="11"/>
    </row>
    <row r="179" spans="4:4" x14ac:dyDescent="0.25">
      <c r="D179" s="11"/>
    </row>
    <row r="180" spans="4:4" x14ac:dyDescent="0.25">
      <c r="D180" s="11"/>
    </row>
    <row r="181" spans="4:4" x14ac:dyDescent="0.25">
      <c r="D181" s="11"/>
    </row>
    <row r="182" spans="4:4" x14ac:dyDescent="0.25">
      <c r="D182" s="11"/>
    </row>
    <row r="183" spans="4:4" x14ac:dyDescent="0.25">
      <c r="D183" s="11"/>
    </row>
    <row r="184" spans="4:4" x14ac:dyDescent="0.25">
      <c r="D184" s="11"/>
    </row>
    <row r="185" spans="4:4" x14ac:dyDescent="0.25">
      <c r="D185" s="11"/>
    </row>
    <row r="186" spans="4:4" x14ac:dyDescent="0.25">
      <c r="D186" s="11"/>
    </row>
    <row r="187" spans="4:4" x14ac:dyDescent="0.25">
      <c r="D187" s="11"/>
    </row>
    <row r="188" spans="4:4" x14ac:dyDescent="0.25">
      <c r="D188" s="11"/>
    </row>
    <row r="189" spans="4:4" x14ac:dyDescent="0.25">
      <c r="D189" s="11"/>
    </row>
    <row r="190" spans="4:4" x14ac:dyDescent="0.25">
      <c r="D190" s="11"/>
    </row>
    <row r="191" spans="4:4" x14ac:dyDescent="0.25">
      <c r="D191" s="11"/>
    </row>
    <row r="192" spans="4:4" x14ac:dyDescent="0.25">
      <c r="D192" s="11"/>
    </row>
    <row r="193" spans="4:4" x14ac:dyDescent="0.25">
      <c r="D193" s="11"/>
    </row>
    <row r="194" spans="4:4" x14ac:dyDescent="0.25">
      <c r="D194" s="11"/>
    </row>
    <row r="195" spans="4:4" x14ac:dyDescent="0.25">
      <c r="D195" s="11"/>
    </row>
    <row r="196" spans="4:4" x14ac:dyDescent="0.25">
      <c r="D196" s="11"/>
    </row>
    <row r="197" spans="4:4" x14ac:dyDescent="0.25">
      <c r="D197" s="11"/>
    </row>
    <row r="198" spans="4:4" x14ac:dyDescent="0.25">
      <c r="D198" s="11"/>
    </row>
    <row r="199" spans="4:4" x14ac:dyDescent="0.25">
      <c r="D199" s="11"/>
    </row>
    <row r="200" spans="4:4" x14ac:dyDescent="0.25">
      <c r="D200" s="11"/>
    </row>
    <row r="201" spans="4:4" x14ac:dyDescent="0.25">
      <c r="D201" s="11"/>
    </row>
    <row r="202" spans="4:4" x14ac:dyDescent="0.25">
      <c r="D202" s="11"/>
    </row>
    <row r="203" spans="4:4" x14ac:dyDescent="0.25">
      <c r="D203" s="11"/>
    </row>
    <row r="204" spans="4:4" x14ac:dyDescent="0.25">
      <c r="D204" s="11"/>
    </row>
    <row r="205" spans="4:4" x14ac:dyDescent="0.25">
      <c r="D205" s="11"/>
    </row>
    <row r="206" spans="4:4" x14ac:dyDescent="0.25">
      <c r="D206" s="11"/>
    </row>
    <row r="207" spans="4:4" x14ac:dyDescent="0.25">
      <c r="D207" s="11"/>
    </row>
    <row r="208" spans="4:4" x14ac:dyDescent="0.25">
      <c r="D208" s="11"/>
    </row>
    <row r="209" spans="4:4" x14ac:dyDescent="0.25">
      <c r="D209" s="11"/>
    </row>
    <row r="210" spans="4:4" x14ac:dyDescent="0.25">
      <c r="D210" s="11"/>
    </row>
    <row r="211" spans="4:4" x14ac:dyDescent="0.25">
      <c r="D211" s="11"/>
    </row>
    <row r="212" spans="4:4" x14ac:dyDescent="0.25">
      <c r="D212" s="11"/>
    </row>
  </sheetData>
  <mergeCells count="48">
    <mergeCell ref="I3:I8"/>
    <mergeCell ref="E6:F6"/>
    <mergeCell ref="G6:H6"/>
    <mergeCell ref="E3:F3"/>
    <mergeCell ref="G3:H3"/>
    <mergeCell ref="E4:F4"/>
    <mergeCell ref="G4:H4"/>
    <mergeCell ref="E8:H8"/>
    <mergeCell ref="E5:F5"/>
    <mergeCell ref="G5:H5"/>
    <mergeCell ref="C10:D10"/>
    <mergeCell ref="C11:D11"/>
    <mergeCell ref="F14:G14"/>
    <mergeCell ref="E10:H11"/>
    <mergeCell ref="C7:D7"/>
    <mergeCell ref="E7:H7"/>
    <mergeCell ref="C8:D8"/>
    <mergeCell ref="C9:D9"/>
    <mergeCell ref="F58:G58"/>
    <mergeCell ref="F42:G42"/>
    <mergeCell ref="F29:G29"/>
    <mergeCell ref="F30:G30"/>
    <mergeCell ref="F31:G31"/>
    <mergeCell ref="F32:G32"/>
    <mergeCell ref="F33:G33"/>
    <mergeCell ref="F34:G34"/>
    <mergeCell ref="F35:G35"/>
    <mergeCell ref="F38:G38"/>
    <mergeCell ref="F39:G39"/>
    <mergeCell ref="F40:G40"/>
    <mergeCell ref="F41:G41"/>
    <mergeCell ref="F43:G43"/>
    <mergeCell ref="F44:G44"/>
    <mergeCell ref="F45:G45"/>
    <mergeCell ref="I10:I11"/>
    <mergeCell ref="E56:H56"/>
    <mergeCell ref="F28:G28"/>
    <mergeCell ref="F15:G15"/>
    <mergeCell ref="F16:G16"/>
    <mergeCell ref="F17:G17"/>
    <mergeCell ref="F18:G18"/>
    <mergeCell ref="F19:G19"/>
    <mergeCell ref="F20:G20"/>
    <mergeCell ref="F21:G21"/>
    <mergeCell ref="F22:G22"/>
    <mergeCell ref="F25:G25"/>
    <mergeCell ref="F26:G26"/>
    <mergeCell ref="F27:G27"/>
  </mergeCells>
  <printOptions horizontalCentered="1" verticalCentered="1" gridLines="1"/>
  <pageMargins left="0" right="0" top="0" bottom="0" header="0" footer="0"/>
  <pageSetup paperSize="9" scale="70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4998B-4C67-484A-88B2-92861472AD45}">
  <sheetPr>
    <pageSetUpPr fitToPage="1"/>
  </sheetPr>
  <dimension ref="A1:IB243"/>
  <sheetViews>
    <sheetView showGridLines="0" zoomScale="85" zoomScaleNormal="85" zoomScaleSheetLayoutView="100" workbookViewId="0">
      <selection activeCell="C61" sqref="C61"/>
    </sheetView>
  </sheetViews>
  <sheetFormatPr baseColWidth="10" defaultRowHeight="13.2" x14ac:dyDescent="0.25"/>
  <cols>
    <col min="1" max="1" width="5.77734375" customWidth="1"/>
    <col min="2" max="2" width="7.21875" style="4" customWidth="1"/>
    <col min="3" max="3" width="65.77734375" style="3" customWidth="1"/>
    <col min="4" max="4" width="14.77734375" customWidth="1"/>
    <col min="5" max="5" width="15.21875" customWidth="1"/>
    <col min="6" max="6" width="18.77734375" customWidth="1"/>
    <col min="7" max="7" width="19" customWidth="1"/>
    <col min="8" max="8" width="36.77734375" customWidth="1"/>
    <col min="9" max="9" width="5.77734375" customWidth="1"/>
    <col min="11" max="11" width="28.5546875" customWidth="1"/>
  </cols>
  <sheetData>
    <row r="1" spans="1:236" s="1" customFormat="1" ht="15.75" customHeight="1" thickBot="1" x14ac:dyDescent="0.3">
      <c r="A1"/>
      <c r="B1" s="183"/>
      <c r="C1" s="183"/>
      <c r="D1" s="183"/>
      <c r="E1" s="183"/>
      <c r="F1" s="183"/>
      <c r="G1" s="183"/>
      <c r="H1" s="183"/>
    </row>
    <row r="2" spans="1:236" ht="18" x14ac:dyDescent="0.25">
      <c r="B2" s="8"/>
      <c r="C2" s="9"/>
      <c r="D2" s="143"/>
      <c r="E2" s="144"/>
      <c r="F2" s="145"/>
      <c r="G2" s="146"/>
      <c r="H2" s="136"/>
    </row>
    <row r="3" spans="1:236" ht="18" x14ac:dyDescent="0.35">
      <c r="B3" s="10"/>
      <c r="C3" s="7"/>
      <c r="D3" s="147"/>
      <c r="E3" s="148"/>
      <c r="F3" s="149"/>
      <c r="G3" s="150"/>
      <c r="H3" s="137"/>
    </row>
    <row r="4" spans="1:236" ht="18" x14ac:dyDescent="0.25">
      <c r="B4" s="10"/>
      <c r="C4" s="7"/>
      <c r="D4" s="154"/>
      <c r="E4" s="155"/>
      <c r="F4" s="149"/>
      <c r="G4" s="156"/>
      <c r="H4" s="137"/>
    </row>
    <row r="5" spans="1:236" ht="20.399999999999999" x14ac:dyDescent="0.35">
      <c r="B5" s="97"/>
      <c r="C5" s="98"/>
      <c r="D5" s="139"/>
      <c r="E5" s="140"/>
      <c r="F5" s="141"/>
      <c r="G5" s="142"/>
      <c r="H5" s="137"/>
    </row>
    <row r="6" spans="1:236" s="2" customFormat="1" ht="27.75" customHeight="1" x14ac:dyDescent="0.35">
      <c r="A6"/>
      <c r="B6" s="131"/>
      <c r="C6" s="132"/>
      <c r="D6" s="133" t="s">
        <v>32</v>
      </c>
      <c r="E6" s="134"/>
      <c r="F6" s="134"/>
      <c r="G6" s="135"/>
      <c r="H6" s="137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</row>
    <row r="7" spans="1:236" ht="60" customHeight="1" x14ac:dyDescent="0.45">
      <c r="B7" s="121" t="s">
        <v>33</v>
      </c>
      <c r="C7" s="122"/>
      <c r="D7" s="151" t="s">
        <v>11</v>
      </c>
      <c r="E7" s="152"/>
      <c r="F7" s="152"/>
      <c r="G7" s="153"/>
      <c r="H7" s="138"/>
    </row>
    <row r="8" spans="1:236" ht="21.75" customHeight="1" x14ac:dyDescent="0.45">
      <c r="B8" s="121" t="s">
        <v>34</v>
      </c>
      <c r="C8" s="122"/>
      <c r="D8" s="104" t="s">
        <v>27</v>
      </c>
      <c r="E8" s="105"/>
      <c r="F8" s="105"/>
      <c r="G8" s="105" t="s">
        <v>28</v>
      </c>
      <c r="H8" s="106"/>
    </row>
    <row r="9" spans="1:236" ht="24" customHeight="1" x14ac:dyDescent="0.45">
      <c r="B9" s="121" t="s">
        <v>35</v>
      </c>
      <c r="C9" s="173"/>
      <c r="D9" s="175" t="s">
        <v>58</v>
      </c>
      <c r="E9" s="176"/>
      <c r="F9" s="176"/>
      <c r="G9" s="177"/>
      <c r="H9" s="181" t="s">
        <v>29</v>
      </c>
    </row>
    <row r="10" spans="1:236" ht="14.4" x14ac:dyDescent="0.3">
      <c r="B10" s="123"/>
      <c r="C10" s="174"/>
      <c r="D10" s="178"/>
      <c r="E10" s="179"/>
      <c r="F10" s="179"/>
      <c r="G10" s="180"/>
      <c r="H10" s="182"/>
    </row>
    <row r="11" spans="1:236" ht="24.75" customHeight="1" x14ac:dyDescent="0.25">
      <c r="B11" s="41" t="s">
        <v>0</v>
      </c>
      <c r="C11" s="42" t="s">
        <v>1</v>
      </c>
      <c r="D11" s="110" t="s">
        <v>19</v>
      </c>
      <c r="E11" s="162" t="s">
        <v>20</v>
      </c>
      <c r="F11" s="163"/>
      <c r="G11" s="110" t="s">
        <v>2</v>
      </c>
      <c r="H11" s="14" t="s">
        <v>44</v>
      </c>
    </row>
    <row r="12" spans="1:236" ht="19.95" customHeight="1" x14ac:dyDescent="0.25">
      <c r="B12" s="43">
        <v>1</v>
      </c>
      <c r="C12" s="44" t="s">
        <v>48</v>
      </c>
      <c r="D12" s="15"/>
      <c r="E12" s="16"/>
      <c r="F12" s="17"/>
      <c r="G12" s="17"/>
      <c r="H12" s="18"/>
    </row>
    <row r="13" spans="1:236" s="6" customFormat="1" ht="20.100000000000001" customHeight="1" x14ac:dyDescent="0.25">
      <c r="B13" s="45" t="s">
        <v>3</v>
      </c>
      <c r="C13" s="44" t="s">
        <v>49</v>
      </c>
      <c r="D13" s="20"/>
      <c r="E13" s="21"/>
      <c r="F13" s="19"/>
      <c r="G13" s="22"/>
      <c r="H13" s="23"/>
    </row>
    <row r="14" spans="1:236" ht="15.6" x14ac:dyDescent="0.25">
      <c r="B14" s="46"/>
      <c r="C14" s="47" t="s">
        <v>42</v>
      </c>
      <c r="D14" s="24">
        <v>1</v>
      </c>
      <c r="E14" s="164">
        <v>0</v>
      </c>
      <c r="F14" s="165">
        <v>0</v>
      </c>
      <c r="G14" s="25">
        <f t="shared" ref="G14:G17" si="0">SUM(F14+E14)*D14</f>
        <v>0</v>
      </c>
      <c r="H14" s="100"/>
    </row>
    <row r="15" spans="1:236" ht="15.6" x14ac:dyDescent="0.25">
      <c r="B15" s="46"/>
      <c r="C15" s="47" t="s">
        <v>43</v>
      </c>
      <c r="D15" s="24">
        <v>1</v>
      </c>
      <c r="E15" s="164">
        <v>0</v>
      </c>
      <c r="F15" s="165">
        <v>0</v>
      </c>
      <c r="G15" s="25">
        <f t="shared" si="0"/>
        <v>0</v>
      </c>
      <c r="H15" s="100"/>
    </row>
    <row r="16" spans="1:236" ht="15.6" x14ac:dyDescent="0.25">
      <c r="B16" s="46"/>
      <c r="C16" s="47" t="s">
        <v>40</v>
      </c>
      <c r="D16" s="24">
        <v>3</v>
      </c>
      <c r="E16" s="164">
        <v>0</v>
      </c>
      <c r="F16" s="165">
        <v>0</v>
      </c>
      <c r="G16" s="25">
        <f t="shared" si="0"/>
        <v>0</v>
      </c>
      <c r="H16" s="100"/>
    </row>
    <row r="17" spans="2:15" ht="15.6" x14ac:dyDescent="0.25">
      <c r="B17" s="46"/>
      <c r="C17" s="47" t="s">
        <v>21</v>
      </c>
      <c r="D17" s="24">
        <v>1</v>
      </c>
      <c r="E17" s="164">
        <v>0</v>
      </c>
      <c r="F17" s="165">
        <v>0</v>
      </c>
      <c r="G17" s="25">
        <f t="shared" si="0"/>
        <v>0</v>
      </c>
      <c r="H17" s="100"/>
    </row>
    <row r="18" spans="2:15" ht="15.6" x14ac:dyDescent="0.25">
      <c r="B18" s="46"/>
      <c r="C18" s="47"/>
      <c r="D18" s="24"/>
      <c r="E18" s="164"/>
      <c r="F18" s="165"/>
      <c r="G18" s="25"/>
      <c r="H18" s="100"/>
    </row>
    <row r="19" spans="2:15" ht="9" customHeight="1" x14ac:dyDescent="0.3">
      <c r="B19" s="46"/>
      <c r="C19" s="47"/>
      <c r="D19" s="58"/>
      <c r="E19" s="166"/>
      <c r="F19" s="167"/>
      <c r="G19" s="57"/>
      <c r="H19" s="26"/>
    </row>
    <row r="20" spans="2:15" ht="15.6" x14ac:dyDescent="0.25">
      <c r="B20" s="45" t="s">
        <v>7</v>
      </c>
      <c r="C20" s="48" t="s">
        <v>53</v>
      </c>
      <c r="D20" s="27"/>
      <c r="E20" s="168"/>
      <c r="F20" s="169"/>
      <c r="G20" s="25">
        <f>SUM(G14:G19)</f>
        <v>0</v>
      </c>
      <c r="H20" s="100"/>
    </row>
    <row r="21" spans="2:15" ht="15.6" x14ac:dyDescent="0.25">
      <c r="B21" s="49"/>
      <c r="C21" s="52"/>
      <c r="D21" s="28"/>
      <c r="E21" s="29"/>
      <c r="F21" s="30"/>
      <c r="G21" s="30"/>
      <c r="H21" s="31"/>
    </row>
    <row r="22" spans="2:15" s="6" customFormat="1" ht="20.100000000000001" customHeight="1" x14ac:dyDescent="0.25">
      <c r="B22" s="43" t="s">
        <v>4</v>
      </c>
      <c r="C22" s="44" t="s">
        <v>12</v>
      </c>
      <c r="D22" s="20"/>
      <c r="E22" s="32"/>
      <c r="F22" s="30"/>
      <c r="G22" s="33"/>
      <c r="H22" s="102"/>
      <c r="K22" s="5"/>
      <c r="L22" s="5"/>
      <c r="M22" s="5"/>
      <c r="N22" s="5"/>
      <c r="O22" s="5"/>
    </row>
    <row r="23" spans="2:15" s="6" customFormat="1" ht="15.6" x14ac:dyDescent="0.25">
      <c r="B23" s="45"/>
      <c r="C23" s="47" t="s">
        <v>37</v>
      </c>
      <c r="D23" s="24">
        <v>1</v>
      </c>
      <c r="E23" s="164">
        <v>0</v>
      </c>
      <c r="F23" s="165">
        <v>0</v>
      </c>
      <c r="G23" s="25">
        <f t="shared" ref="G23:G24" si="1">SUM(F23+E23)*D23</f>
        <v>0</v>
      </c>
      <c r="H23" s="100"/>
      <c r="K23" s="5"/>
      <c r="L23" s="5"/>
      <c r="M23" s="5"/>
      <c r="N23" s="5"/>
      <c r="O23" s="5"/>
    </row>
    <row r="24" spans="2:15" s="6" customFormat="1" ht="15.6" x14ac:dyDescent="0.25">
      <c r="B24" s="45"/>
      <c r="C24" s="47" t="s">
        <v>38</v>
      </c>
      <c r="D24" s="24">
        <v>1</v>
      </c>
      <c r="E24" s="164">
        <v>0</v>
      </c>
      <c r="F24" s="165">
        <v>0</v>
      </c>
      <c r="G24" s="25">
        <f t="shared" si="1"/>
        <v>0</v>
      </c>
      <c r="H24" s="100" t="s">
        <v>39</v>
      </c>
      <c r="K24" s="5"/>
      <c r="L24" s="5"/>
      <c r="M24" s="5"/>
      <c r="N24" s="5"/>
      <c r="O24" s="5"/>
    </row>
    <row r="25" spans="2:15" ht="9" customHeight="1" x14ac:dyDescent="0.25">
      <c r="B25" s="45"/>
      <c r="C25" s="53"/>
      <c r="D25" s="58"/>
      <c r="E25" s="166"/>
      <c r="F25" s="167"/>
      <c r="G25" s="59"/>
      <c r="H25" s="26"/>
      <c r="K25" s="5"/>
      <c r="L25" s="5"/>
      <c r="M25" s="5"/>
      <c r="N25" s="5"/>
      <c r="O25" s="5"/>
    </row>
    <row r="26" spans="2:15" ht="15.6" x14ac:dyDescent="0.25">
      <c r="B26" s="45" t="s">
        <v>8</v>
      </c>
      <c r="C26" s="51" t="s">
        <v>13</v>
      </c>
      <c r="D26" s="27"/>
      <c r="E26" s="168"/>
      <c r="F26" s="169"/>
      <c r="G26" s="25">
        <f>SUM(G23:G25)</f>
        <v>0</v>
      </c>
      <c r="H26" s="100"/>
      <c r="K26" s="5"/>
      <c r="L26" s="5"/>
      <c r="M26" s="5"/>
      <c r="N26" s="5"/>
      <c r="O26" s="5"/>
    </row>
    <row r="27" spans="2:15" ht="15.6" x14ac:dyDescent="0.25">
      <c r="B27" s="54"/>
      <c r="C27" s="52"/>
      <c r="D27" s="20"/>
      <c r="E27" s="29"/>
      <c r="F27" s="30"/>
      <c r="G27" s="30"/>
      <c r="H27" s="31"/>
      <c r="K27" s="5"/>
      <c r="L27" s="5"/>
      <c r="M27" s="5"/>
      <c r="N27" s="5"/>
      <c r="O27" s="5"/>
    </row>
    <row r="28" spans="2:15" s="6" customFormat="1" ht="20.100000000000001" customHeight="1" x14ac:dyDescent="0.25">
      <c r="B28" s="43" t="s">
        <v>5</v>
      </c>
      <c r="C28" s="44" t="s">
        <v>14</v>
      </c>
      <c r="D28" s="76"/>
      <c r="E28" s="21"/>
      <c r="F28" s="30"/>
      <c r="G28" s="22"/>
      <c r="H28" s="102"/>
    </row>
    <row r="29" spans="2:15" s="6" customFormat="1" ht="15.6" x14ac:dyDescent="0.25">
      <c r="B29" s="45"/>
      <c r="C29" s="50" t="s">
        <v>18</v>
      </c>
      <c r="D29" s="24">
        <v>1</v>
      </c>
      <c r="E29" s="164">
        <v>0</v>
      </c>
      <c r="F29" s="165">
        <v>0</v>
      </c>
      <c r="G29" s="25">
        <f t="shared" ref="G29:G32" si="2">SUM(F29+E29)*D29</f>
        <v>0</v>
      </c>
      <c r="H29" s="100"/>
    </row>
    <row r="30" spans="2:15" ht="15.6" x14ac:dyDescent="0.25">
      <c r="B30" s="45"/>
      <c r="C30" s="50" t="s">
        <v>17</v>
      </c>
      <c r="D30" s="24">
        <v>1</v>
      </c>
      <c r="E30" s="164">
        <v>0</v>
      </c>
      <c r="F30" s="165">
        <v>0</v>
      </c>
      <c r="G30" s="25">
        <f t="shared" si="2"/>
        <v>0</v>
      </c>
      <c r="H30" s="100"/>
    </row>
    <row r="31" spans="2:15" s="5" customFormat="1" ht="15.6" x14ac:dyDescent="0.25">
      <c r="B31" s="46"/>
      <c r="C31" s="50" t="s">
        <v>15</v>
      </c>
      <c r="D31" s="24">
        <v>1</v>
      </c>
      <c r="E31" s="164">
        <v>0</v>
      </c>
      <c r="F31" s="165">
        <v>0</v>
      </c>
      <c r="G31" s="25">
        <f t="shared" si="2"/>
        <v>0</v>
      </c>
      <c r="H31" s="100"/>
    </row>
    <row r="32" spans="2:15" s="5" customFormat="1" ht="15.6" x14ac:dyDescent="0.25">
      <c r="B32" s="45"/>
      <c r="C32" s="50" t="s">
        <v>16</v>
      </c>
      <c r="D32" s="24">
        <v>1</v>
      </c>
      <c r="E32" s="164">
        <v>0</v>
      </c>
      <c r="F32" s="165">
        <v>0</v>
      </c>
      <c r="G32" s="25">
        <f t="shared" si="2"/>
        <v>0</v>
      </c>
      <c r="H32" s="100"/>
    </row>
    <row r="33" spans="2:15" ht="9" customHeight="1" x14ac:dyDescent="0.25">
      <c r="B33" s="45"/>
      <c r="C33" s="61"/>
      <c r="D33" s="58"/>
      <c r="E33" s="166"/>
      <c r="F33" s="167"/>
      <c r="G33" s="60"/>
      <c r="H33" s="26"/>
      <c r="K33" s="5"/>
      <c r="L33" s="5"/>
      <c r="M33" s="5"/>
      <c r="N33" s="5"/>
      <c r="O33" s="5"/>
    </row>
    <row r="34" spans="2:15" ht="15.6" x14ac:dyDescent="0.25">
      <c r="B34" s="45" t="s">
        <v>9</v>
      </c>
      <c r="C34" s="62" t="s">
        <v>25</v>
      </c>
      <c r="D34" s="27"/>
      <c r="E34" s="168"/>
      <c r="F34" s="169"/>
      <c r="G34" s="25">
        <f>SUM(G29:G32)</f>
        <v>0</v>
      </c>
      <c r="H34" s="26"/>
      <c r="K34" s="5"/>
      <c r="L34" s="5"/>
      <c r="M34" s="5"/>
      <c r="N34" s="5"/>
      <c r="O34" s="5"/>
    </row>
    <row r="35" spans="2:15" ht="15.6" x14ac:dyDescent="0.25">
      <c r="B35" s="54"/>
      <c r="C35" s="63"/>
      <c r="D35" s="36"/>
      <c r="E35" s="37"/>
      <c r="F35" s="38"/>
      <c r="G35" s="39"/>
      <c r="H35" s="40"/>
      <c r="K35" s="5"/>
      <c r="L35" s="5"/>
      <c r="M35" s="5"/>
      <c r="N35" s="5"/>
      <c r="O35" s="5"/>
    </row>
    <row r="36" spans="2:15" ht="18" x14ac:dyDescent="0.25">
      <c r="B36" s="55"/>
      <c r="C36" s="56" t="s">
        <v>26</v>
      </c>
      <c r="D36" s="170">
        <f>SUM(G34,G26,G20)</f>
        <v>0</v>
      </c>
      <c r="E36" s="171"/>
      <c r="F36" s="171"/>
      <c r="G36" s="172"/>
      <c r="H36" s="103">
        <f>H20</f>
        <v>0</v>
      </c>
      <c r="K36" s="5"/>
      <c r="L36" s="5"/>
      <c r="M36" s="5"/>
      <c r="N36" s="5"/>
      <c r="O36" s="5"/>
    </row>
    <row r="37" spans="2:15" ht="18" x14ac:dyDescent="0.25">
      <c r="B37" s="43" t="s">
        <v>6</v>
      </c>
      <c r="C37" s="64" t="s">
        <v>10</v>
      </c>
      <c r="D37" s="69"/>
      <c r="E37" s="70"/>
      <c r="F37" s="71"/>
      <c r="G37" s="73"/>
      <c r="H37" s="72"/>
      <c r="K37" s="5"/>
      <c r="L37" s="5"/>
      <c r="M37" s="5"/>
      <c r="N37" s="5"/>
      <c r="O37" s="5"/>
    </row>
    <row r="38" spans="2:15" ht="18" x14ac:dyDescent="0.25">
      <c r="B38" s="43"/>
      <c r="C38" s="64"/>
      <c r="D38" s="75"/>
      <c r="E38" s="29"/>
      <c r="F38" s="30"/>
      <c r="G38" s="33"/>
      <c r="H38" s="31"/>
      <c r="K38" s="5"/>
      <c r="L38" s="5"/>
      <c r="M38" s="5"/>
      <c r="N38" s="5"/>
      <c r="O38" s="5"/>
    </row>
    <row r="39" spans="2:15" ht="16.2" thickBot="1" x14ac:dyDescent="0.3">
      <c r="B39" s="77"/>
      <c r="C39" s="77" t="s">
        <v>41</v>
      </c>
      <c r="D39" s="65">
        <v>1</v>
      </c>
      <c r="E39" s="159"/>
      <c r="F39" s="160"/>
      <c r="G39" s="67">
        <f>E39*D39</f>
        <v>0</v>
      </c>
      <c r="H39" s="101"/>
      <c r="K39" s="5"/>
      <c r="L39" s="5"/>
      <c r="M39" s="5"/>
      <c r="N39" s="5"/>
      <c r="O39" s="5"/>
    </row>
    <row r="40" spans="2:15" ht="13.05" customHeight="1" x14ac:dyDescent="0.25">
      <c r="B40" s="157" t="s">
        <v>59</v>
      </c>
      <c r="C40" s="157"/>
      <c r="D40" s="157"/>
      <c r="E40" s="157"/>
      <c r="F40" s="157"/>
      <c r="G40" s="157"/>
      <c r="H40" s="157"/>
    </row>
    <row r="41" spans="2:15" ht="13.05" customHeight="1" x14ac:dyDescent="0.25">
      <c r="B41" s="158"/>
      <c r="C41" s="158"/>
      <c r="D41" s="158"/>
      <c r="E41" s="158"/>
      <c r="F41" s="158"/>
      <c r="G41" s="158"/>
      <c r="H41" s="158"/>
    </row>
    <row r="42" spans="2:15" ht="18" x14ac:dyDescent="0.25">
      <c r="B42" s="43" t="s">
        <v>60</v>
      </c>
      <c r="C42" s="64" t="s">
        <v>62</v>
      </c>
      <c r="D42" s="69"/>
      <c r="E42" s="70"/>
      <c r="F42" s="71"/>
      <c r="G42" s="73"/>
      <c r="H42" s="72"/>
    </row>
    <row r="43" spans="2:15" ht="18" x14ac:dyDescent="0.25">
      <c r="B43" s="43"/>
      <c r="C43" s="64"/>
      <c r="D43" s="75"/>
      <c r="E43" s="29"/>
      <c r="F43" s="30"/>
      <c r="G43" s="33"/>
      <c r="H43" s="31"/>
    </row>
    <row r="44" spans="2:15" ht="31.8" thickBot="1" x14ac:dyDescent="0.3">
      <c r="B44" s="77"/>
      <c r="C44" s="77" t="s">
        <v>64</v>
      </c>
      <c r="D44" s="65">
        <v>1</v>
      </c>
      <c r="E44" s="159"/>
      <c r="F44" s="160"/>
      <c r="G44" s="67">
        <f>E44*D44</f>
        <v>0</v>
      </c>
      <c r="H44" s="101"/>
    </row>
    <row r="45" spans="2:15" ht="18" x14ac:dyDescent="0.25">
      <c r="B45" s="43" t="s">
        <v>61</v>
      </c>
      <c r="C45" s="64" t="s">
        <v>63</v>
      </c>
      <c r="D45" s="69"/>
      <c r="E45" s="70"/>
      <c r="F45" s="71"/>
      <c r="G45" s="73"/>
      <c r="H45" s="72"/>
    </row>
    <row r="46" spans="2:15" ht="18" x14ac:dyDescent="0.25">
      <c r="B46" s="43"/>
      <c r="C46" s="64"/>
      <c r="D46" s="75"/>
      <c r="E46" s="29"/>
      <c r="F46" s="30"/>
      <c r="G46" s="33"/>
      <c r="H46" s="31"/>
    </row>
    <row r="47" spans="2:15" ht="31.8" thickBot="1" x14ac:dyDescent="0.3">
      <c r="B47" s="77"/>
      <c r="C47" s="77" t="s">
        <v>65</v>
      </c>
      <c r="D47" s="65">
        <v>1</v>
      </c>
      <c r="E47" s="159"/>
      <c r="F47" s="160"/>
      <c r="G47" s="67">
        <f>E47*D47</f>
        <v>0</v>
      </c>
      <c r="H47" s="101"/>
    </row>
    <row r="48" spans="2:15" x14ac:dyDescent="0.25">
      <c r="C48" s="11"/>
    </row>
    <row r="49" spans="2:8" x14ac:dyDescent="0.25">
      <c r="C49" s="11"/>
    </row>
    <row r="50" spans="2:8" x14ac:dyDescent="0.25">
      <c r="B50" s="161" t="s">
        <v>57</v>
      </c>
      <c r="C50" s="161"/>
      <c r="D50" s="161"/>
      <c r="E50" s="161"/>
      <c r="F50" s="161"/>
      <c r="G50" s="161"/>
      <c r="H50" s="161"/>
    </row>
    <row r="51" spans="2:8" x14ac:dyDescent="0.25">
      <c r="C51" s="11"/>
    </row>
    <row r="52" spans="2:8" x14ac:dyDescent="0.25">
      <c r="C52" s="11"/>
    </row>
    <row r="53" spans="2:8" x14ac:dyDescent="0.25">
      <c r="C53" s="11"/>
    </row>
    <row r="54" spans="2:8" x14ac:dyDescent="0.25">
      <c r="C54" s="11"/>
    </row>
    <row r="55" spans="2:8" x14ac:dyDescent="0.25">
      <c r="C55" s="11"/>
    </row>
    <row r="56" spans="2:8" x14ac:dyDescent="0.25">
      <c r="C56" s="11"/>
    </row>
    <row r="57" spans="2:8" x14ac:dyDescent="0.25">
      <c r="C57" s="11"/>
    </row>
    <row r="58" spans="2:8" x14ac:dyDescent="0.25">
      <c r="C58" s="11"/>
    </row>
    <row r="59" spans="2:8" x14ac:dyDescent="0.25">
      <c r="C59" s="11"/>
    </row>
    <row r="60" spans="2:8" x14ac:dyDescent="0.25">
      <c r="C60" s="11"/>
    </row>
    <row r="61" spans="2:8" x14ac:dyDescent="0.25">
      <c r="C61" s="11"/>
    </row>
    <row r="62" spans="2:8" x14ac:dyDescent="0.25">
      <c r="C62" s="11"/>
    </row>
    <row r="63" spans="2:8" x14ac:dyDescent="0.25">
      <c r="C63" s="11"/>
    </row>
    <row r="64" spans="2:8" x14ac:dyDescent="0.25">
      <c r="C64" s="11"/>
    </row>
    <row r="65" spans="3:3" x14ac:dyDescent="0.25">
      <c r="C65" s="11"/>
    </row>
    <row r="66" spans="3:3" x14ac:dyDescent="0.25">
      <c r="C66" s="11"/>
    </row>
    <row r="67" spans="3:3" x14ac:dyDescent="0.25">
      <c r="C67" s="11"/>
    </row>
    <row r="68" spans="3:3" x14ac:dyDescent="0.25">
      <c r="C68" s="11"/>
    </row>
    <row r="69" spans="3:3" x14ac:dyDescent="0.25">
      <c r="C69" s="11"/>
    </row>
    <row r="70" spans="3:3" x14ac:dyDescent="0.25">
      <c r="C70" s="11"/>
    </row>
    <row r="71" spans="3:3" x14ac:dyDescent="0.25">
      <c r="C71" s="11"/>
    </row>
    <row r="72" spans="3:3" x14ac:dyDescent="0.25">
      <c r="C72" s="11"/>
    </row>
    <row r="73" spans="3:3" x14ac:dyDescent="0.25">
      <c r="C73" s="11"/>
    </row>
    <row r="74" spans="3:3" x14ac:dyDescent="0.25">
      <c r="C74" s="11"/>
    </row>
    <row r="75" spans="3:3" x14ac:dyDescent="0.25">
      <c r="C75" s="11"/>
    </row>
    <row r="76" spans="3:3" x14ac:dyDescent="0.25">
      <c r="C76" s="11"/>
    </row>
    <row r="77" spans="3:3" x14ac:dyDescent="0.25">
      <c r="C77" s="11"/>
    </row>
    <row r="78" spans="3:3" x14ac:dyDescent="0.25">
      <c r="C78" s="11"/>
    </row>
    <row r="79" spans="3:3" x14ac:dyDescent="0.25">
      <c r="C79" s="11"/>
    </row>
    <row r="80" spans="3:3" x14ac:dyDescent="0.25">
      <c r="C80" s="11"/>
    </row>
    <row r="81" spans="3:3" x14ac:dyDescent="0.25">
      <c r="C81" s="11"/>
    </row>
    <row r="82" spans="3:3" x14ac:dyDescent="0.25">
      <c r="C82" s="11"/>
    </row>
    <row r="83" spans="3:3" x14ac:dyDescent="0.25">
      <c r="C83" s="11"/>
    </row>
    <row r="84" spans="3:3" x14ac:dyDescent="0.25">
      <c r="C84" s="11"/>
    </row>
    <row r="85" spans="3:3" x14ac:dyDescent="0.25">
      <c r="C85" s="11"/>
    </row>
    <row r="86" spans="3:3" x14ac:dyDescent="0.25">
      <c r="C86" s="11"/>
    </row>
    <row r="87" spans="3:3" x14ac:dyDescent="0.25">
      <c r="C87" s="11"/>
    </row>
    <row r="88" spans="3:3" x14ac:dyDescent="0.25">
      <c r="C88" s="11"/>
    </row>
    <row r="89" spans="3:3" x14ac:dyDescent="0.25">
      <c r="C89" s="11"/>
    </row>
    <row r="90" spans="3:3" x14ac:dyDescent="0.25">
      <c r="C90" s="11"/>
    </row>
    <row r="91" spans="3:3" x14ac:dyDescent="0.25">
      <c r="C91" s="11"/>
    </row>
    <row r="92" spans="3:3" x14ac:dyDescent="0.25">
      <c r="C92" s="11"/>
    </row>
    <row r="93" spans="3:3" x14ac:dyDescent="0.25">
      <c r="C93" s="11"/>
    </row>
    <row r="94" spans="3:3" x14ac:dyDescent="0.25">
      <c r="C94" s="11"/>
    </row>
    <row r="95" spans="3:3" x14ac:dyDescent="0.25">
      <c r="C95" s="11"/>
    </row>
    <row r="96" spans="3:3" x14ac:dyDescent="0.25">
      <c r="C96" s="11"/>
    </row>
    <row r="97" spans="3:3" x14ac:dyDescent="0.25">
      <c r="C97" s="11"/>
    </row>
    <row r="98" spans="3:3" x14ac:dyDescent="0.25">
      <c r="C98" s="11"/>
    </row>
    <row r="99" spans="3:3" x14ac:dyDescent="0.25">
      <c r="C99" s="11"/>
    </row>
    <row r="100" spans="3:3" x14ac:dyDescent="0.25">
      <c r="C100" s="11"/>
    </row>
    <row r="101" spans="3:3" x14ac:dyDescent="0.25">
      <c r="C101" s="11"/>
    </row>
    <row r="102" spans="3:3" x14ac:dyDescent="0.25">
      <c r="C102" s="11"/>
    </row>
    <row r="103" spans="3:3" x14ac:dyDescent="0.25">
      <c r="C103" s="11"/>
    </row>
    <row r="104" spans="3:3" x14ac:dyDescent="0.25">
      <c r="C104" s="11"/>
    </row>
    <row r="105" spans="3:3" x14ac:dyDescent="0.25">
      <c r="C105" s="11"/>
    </row>
    <row r="106" spans="3:3" x14ac:dyDescent="0.25">
      <c r="C106" s="11"/>
    </row>
    <row r="107" spans="3:3" x14ac:dyDescent="0.25">
      <c r="C107" s="11"/>
    </row>
    <row r="108" spans="3:3" x14ac:dyDescent="0.25">
      <c r="C108" s="11"/>
    </row>
    <row r="109" spans="3:3" x14ac:dyDescent="0.25">
      <c r="C109" s="11"/>
    </row>
    <row r="110" spans="3:3" x14ac:dyDescent="0.25">
      <c r="C110" s="11"/>
    </row>
    <row r="111" spans="3:3" x14ac:dyDescent="0.25">
      <c r="C111" s="11"/>
    </row>
    <row r="112" spans="3:3" x14ac:dyDescent="0.25">
      <c r="C112" s="11"/>
    </row>
    <row r="113" spans="3:3" x14ac:dyDescent="0.25">
      <c r="C113" s="11"/>
    </row>
    <row r="114" spans="3:3" x14ac:dyDescent="0.25">
      <c r="C114" s="11"/>
    </row>
    <row r="115" spans="3:3" x14ac:dyDescent="0.25">
      <c r="C115" s="11"/>
    </row>
    <row r="116" spans="3:3" x14ac:dyDescent="0.25">
      <c r="C116" s="11"/>
    </row>
    <row r="117" spans="3:3" x14ac:dyDescent="0.25">
      <c r="C117" s="11"/>
    </row>
    <row r="118" spans="3:3" x14ac:dyDescent="0.25">
      <c r="C118" s="11"/>
    </row>
    <row r="119" spans="3:3" x14ac:dyDescent="0.25">
      <c r="C119" s="11"/>
    </row>
    <row r="120" spans="3:3" x14ac:dyDescent="0.25">
      <c r="C120" s="11"/>
    </row>
    <row r="121" spans="3:3" x14ac:dyDescent="0.25">
      <c r="C121" s="11"/>
    </row>
    <row r="122" spans="3:3" x14ac:dyDescent="0.25">
      <c r="C122" s="11"/>
    </row>
    <row r="123" spans="3:3" x14ac:dyDescent="0.25">
      <c r="C123" s="11"/>
    </row>
    <row r="124" spans="3:3" x14ac:dyDescent="0.25">
      <c r="C124" s="11"/>
    </row>
    <row r="125" spans="3:3" x14ac:dyDescent="0.25">
      <c r="C125" s="11"/>
    </row>
    <row r="126" spans="3:3" x14ac:dyDescent="0.25">
      <c r="C126" s="11"/>
    </row>
    <row r="127" spans="3:3" x14ac:dyDescent="0.25">
      <c r="C127" s="11"/>
    </row>
    <row r="128" spans="3:3" x14ac:dyDescent="0.25">
      <c r="C128" s="11"/>
    </row>
    <row r="129" spans="3:3" x14ac:dyDescent="0.25">
      <c r="C129" s="11"/>
    </row>
    <row r="130" spans="3:3" x14ac:dyDescent="0.25">
      <c r="C130" s="11"/>
    </row>
    <row r="131" spans="3:3" x14ac:dyDescent="0.25">
      <c r="C131" s="11"/>
    </row>
    <row r="132" spans="3:3" x14ac:dyDescent="0.25">
      <c r="C132" s="11"/>
    </row>
    <row r="133" spans="3:3" x14ac:dyDescent="0.25">
      <c r="C133" s="11"/>
    </row>
    <row r="134" spans="3:3" x14ac:dyDescent="0.25">
      <c r="C134" s="11"/>
    </row>
    <row r="135" spans="3:3" x14ac:dyDescent="0.25">
      <c r="C135" s="11"/>
    </row>
    <row r="136" spans="3:3" x14ac:dyDescent="0.25">
      <c r="C136" s="11"/>
    </row>
    <row r="137" spans="3:3" x14ac:dyDescent="0.25">
      <c r="C137" s="11"/>
    </row>
    <row r="138" spans="3:3" x14ac:dyDescent="0.25">
      <c r="C138" s="11"/>
    </row>
    <row r="139" spans="3:3" x14ac:dyDescent="0.25">
      <c r="C139" s="11"/>
    </row>
    <row r="140" spans="3:3" x14ac:dyDescent="0.25">
      <c r="C140" s="11"/>
    </row>
    <row r="141" spans="3:3" x14ac:dyDescent="0.25">
      <c r="C141" s="11"/>
    </row>
    <row r="142" spans="3:3" x14ac:dyDescent="0.25">
      <c r="C142" s="11"/>
    </row>
    <row r="143" spans="3:3" x14ac:dyDescent="0.25">
      <c r="C143" s="11"/>
    </row>
    <row r="144" spans="3:3" x14ac:dyDescent="0.25">
      <c r="C144" s="11"/>
    </row>
    <row r="145" spans="3:3" x14ac:dyDescent="0.25">
      <c r="C145" s="11"/>
    </row>
    <row r="146" spans="3:3" x14ac:dyDescent="0.25">
      <c r="C146" s="11"/>
    </row>
    <row r="147" spans="3:3" x14ac:dyDescent="0.25">
      <c r="C147" s="11"/>
    </row>
    <row r="148" spans="3:3" x14ac:dyDescent="0.25">
      <c r="C148" s="11"/>
    </row>
    <row r="149" spans="3:3" x14ac:dyDescent="0.25">
      <c r="C149" s="11"/>
    </row>
    <row r="150" spans="3:3" x14ac:dyDescent="0.25">
      <c r="C150" s="11"/>
    </row>
    <row r="151" spans="3:3" x14ac:dyDescent="0.25">
      <c r="C151" s="11"/>
    </row>
    <row r="152" spans="3:3" x14ac:dyDescent="0.25">
      <c r="C152" s="11"/>
    </row>
    <row r="153" spans="3:3" x14ac:dyDescent="0.25">
      <c r="C153" s="11"/>
    </row>
    <row r="154" spans="3:3" x14ac:dyDescent="0.25">
      <c r="C154" s="11"/>
    </row>
    <row r="155" spans="3:3" x14ac:dyDescent="0.25">
      <c r="C155" s="11"/>
    </row>
    <row r="156" spans="3:3" x14ac:dyDescent="0.25">
      <c r="C156" s="11"/>
    </row>
    <row r="157" spans="3:3" x14ac:dyDescent="0.25">
      <c r="C157" s="11"/>
    </row>
    <row r="158" spans="3:3" x14ac:dyDescent="0.25">
      <c r="C158" s="11"/>
    </row>
    <row r="159" spans="3:3" x14ac:dyDescent="0.25">
      <c r="C159" s="11"/>
    </row>
    <row r="160" spans="3:3" x14ac:dyDescent="0.25">
      <c r="C160" s="11"/>
    </row>
    <row r="161" spans="3:3" x14ac:dyDescent="0.25">
      <c r="C161" s="11"/>
    </row>
    <row r="162" spans="3:3" x14ac:dyDescent="0.25">
      <c r="C162" s="11"/>
    </row>
    <row r="163" spans="3:3" x14ac:dyDescent="0.25">
      <c r="C163" s="11"/>
    </row>
    <row r="164" spans="3:3" x14ac:dyDescent="0.25">
      <c r="C164" s="11"/>
    </row>
    <row r="165" spans="3:3" x14ac:dyDescent="0.25">
      <c r="C165" s="11"/>
    </row>
    <row r="166" spans="3:3" x14ac:dyDescent="0.25">
      <c r="C166" s="11"/>
    </row>
    <row r="167" spans="3:3" x14ac:dyDescent="0.25">
      <c r="C167" s="11"/>
    </row>
    <row r="168" spans="3:3" x14ac:dyDescent="0.25">
      <c r="C168" s="11"/>
    </row>
    <row r="169" spans="3:3" x14ac:dyDescent="0.25">
      <c r="C169" s="11"/>
    </row>
    <row r="170" spans="3:3" x14ac:dyDescent="0.25">
      <c r="C170" s="11"/>
    </row>
    <row r="171" spans="3:3" x14ac:dyDescent="0.25">
      <c r="C171" s="11"/>
    </row>
    <row r="172" spans="3:3" x14ac:dyDescent="0.25">
      <c r="C172" s="11"/>
    </row>
    <row r="173" spans="3:3" x14ac:dyDescent="0.25">
      <c r="C173" s="11"/>
    </row>
    <row r="174" spans="3:3" x14ac:dyDescent="0.25">
      <c r="C174" s="11"/>
    </row>
    <row r="175" spans="3:3" x14ac:dyDescent="0.25">
      <c r="C175" s="11"/>
    </row>
    <row r="176" spans="3:3" x14ac:dyDescent="0.25">
      <c r="C176" s="11"/>
    </row>
    <row r="177" spans="3:3" x14ac:dyDescent="0.25">
      <c r="C177" s="11"/>
    </row>
    <row r="178" spans="3:3" x14ac:dyDescent="0.25">
      <c r="C178" s="11"/>
    </row>
    <row r="179" spans="3:3" x14ac:dyDescent="0.25">
      <c r="C179" s="11"/>
    </row>
    <row r="180" spans="3:3" x14ac:dyDescent="0.25">
      <c r="C180" s="11"/>
    </row>
    <row r="181" spans="3:3" x14ac:dyDescent="0.25">
      <c r="C181" s="11"/>
    </row>
    <row r="182" spans="3:3" x14ac:dyDescent="0.25">
      <c r="C182" s="11"/>
    </row>
    <row r="183" spans="3:3" x14ac:dyDescent="0.25">
      <c r="C183" s="11"/>
    </row>
    <row r="184" spans="3:3" x14ac:dyDescent="0.25">
      <c r="C184" s="11"/>
    </row>
    <row r="185" spans="3:3" x14ac:dyDescent="0.25">
      <c r="C185" s="11"/>
    </row>
    <row r="186" spans="3:3" x14ac:dyDescent="0.25">
      <c r="C186" s="11"/>
    </row>
    <row r="187" spans="3:3" x14ac:dyDescent="0.25">
      <c r="C187" s="11"/>
    </row>
    <row r="188" spans="3:3" x14ac:dyDescent="0.25">
      <c r="C188" s="11"/>
    </row>
    <row r="189" spans="3:3" x14ac:dyDescent="0.25">
      <c r="C189" s="11"/>
    </row>
    <row r="190" spans="3:3" x14ac:dyDescent="0.25">
      <c r="C190" s="11"/>
    </row>
    <row r="191" spans="3:3" x14ac:dyDescent="0.25">
      <c r="C191" s="11"/>
    </row>
    <row r="192" spans="3:3" x14ac:dyDescent="0.25">
      <c r="C192" s="11"/>
    </row>
    <row r="193" spans="3:3" x14ac:dyDescent="0.25">
      <c r="C193" s="11"/>
    </row>
    <row r="194" spans="3:3" x14ac:dyDescent="0.25">
      <c r="C194" s="11"/>
    </row>
    <row r="195" spans="3:3" x14ac:dyDescent="0.25">
      <c r="C195" s="11"/>
    </row>
    <row r="196" spans="3:3" x14ac:dyDescent="0.25">
      <c r="C196" s="11"/>
    </row>
    <row r="197" spans="3:3" x14ac:dyDescent="0.25">
      <c r="C197" s="11"/>
    </row>
    <row r="198" spans="3:3" x14ac:dyDescent="0.25">
      <c r="C198" s="11"/>
    </row>
    <row r="199" spans="3:3" x14ac:dyDescent="0.25">
      <c r="C199" s="11"/>
    </row>
    <row r="200" spans="3:3" x14ac:dyDescent="0.25">
      <c r="C200" s="11"/>
    </row>
    <row r="201" spans="3:3" x14ac:dyDescent="0.25">
      <c r="C201" s="11"/>
    </row>
    <row r="202" spans="3:3" x14ac:dyDescent="0.25">
      <c r="C202" s="11"/>
    </row>
    <row r="203" spans="3:3" x14ac:dyDescent="0.25">
      <c r="C203" s="11"/>
    </row>
    <row r="204" spans="3:3" x14ac:dyDescent="0.25">
      <c r="C204" s="11"/>
    </row>
    <row r="205" spans="3:3" x14ac:dyDescent="0.25">
      <c r="C205" s="11"/>
    </row>
    <row r="206" spans="3:3" x14ac:dyDescent="0.25">
      <c r="C206" s="11"/>
    </row>
    <row r="207" spans="3:3" x14ac:dyDescent="0.25">
      <c r="C207" s="11"/>
    </row>
    <row r="208" spans="3:3" x14ac:dyDescent="0.25">
      <c r="C208" s="11"/>
    </row>
    <row r="209" spans="3:3" x14ac:dyDescent="0.25">
      <c r="C209" s="11"/>
    </row>
    <row r="210" spans="3:3" x14ac:dyDescent="0.25">
      <c r="C210" s="11"/>
    </row>
    <row r="211" spans="3:3" x14ac:dyDescent="0.25">
      <c r="C211" s="11"/>
    </row>
    <row r="212" spans="3:3" x14ac:dyDescent="0.25">
      <c r="C212" s="11"/>
    </row>
    <row r="213" spans="3:3" x14ac:dyDescent="0.25">
      <c r="C213" s="11"/>
    </row>
    <row r="214" spans="3:3" x14ac:dyDescent="0.25">
      <c r="C214" s="11"/>
    </row>
    <row r="215" spans="3:3" x14ac:dyDescent="0.25">
      <c r="C215" s="11"/>
    </row>
    <row r="216" spans="3:3" x14ac:dyDescent="0.25">
      <c r="C216" s="11"/>
    </row>
    <row r="217" spans="3:3" x14ac:dyDescent="0.25">
      <c r="C217" s="11"/>
    </row>
    <row r="218" spans="3:3" x14ac:dyDescent="0.25">
      <c r="C218" s="11"/>
    </row>
    <row r="219" spans="3:3" x14ac:dyDescent="0.25">
      <c r="C219" s="11"/>
    </row>
    <row r="220" spans="3:3" x14ac:dyDescent="0.25">
      <c r="C220" s="11"/>
    </row>
    <row r="221" spans="3:3" x14ac:dyDescent="0.25">
      <c r="C221" s="11"/>
    </row>
    <row r="222" spans="3:3" x14ac:dyDescent="0.25">
      <c r="C222" s="11"/>
    </row>
    <row r="223" spans="3:3" x14ac:dyDescent="0.25">
      <c r="C223" s="11"/>
    </row>
    <row r="224" spans="3:3" x14ac:dyDescent="0.25">
      <c r="C224" s="11"/>
    </row>
    <row r="225" spans="3:3" x14ac:dyDescent="0.25">
      <c r="C225" s="11"/>
    </row>
    <row r="226" spans="3:3" x14ac:dyDescent="0.25">
      <c r="C226" s="11"/>
    </row>
    <row r="227" spans="3:3" x14ac:dyDescent="0.25">
      <c r="C227" s="11"/>
    </row>
    <row r="228" spans="3:3" x14ac:dyDescent="0.25">
      <c r="C228" s="11"/>
    </row>
    <row r="229" spans="3:3" x14ac:dyDescent="0.25">
      <c r="C229" s="11"/>
    </row>
    <row r="230" spans="3:3" x14ac:dyDescent="0.25">
      <c r="C230" s="11"/>
    </row>
    <row r="231" spans="3:3" x14ac:dyDescent="0.25">
      <c r="C231" s="11"/>
    </row>
    <row r="232" spans="3:3" x14ac:dyDescent="0.25">
      <c r="C232" s="11"/>
    </row>
    <row r="233" spans="3:3" x14ac:dyDescent="0.25">
      <c r="C233" s="11"/>
    </row>
    <row r="234" spans="3:3" x14ac:dyDescent="0.25">
      <c r="C234" s="11"/>
    </row>
    <row r="235" spans="3:3" x14ac:dyDescent="0.25">
      <c r="C235" s="11"/>
    </row>
    <row r="236" spans="3:3" x14ac:dyDescent="0.25">
      <c r="C236" s="11"/>
    </row>
    <row r="237" spans="3:3" x14ac:dyDescent="0.25">
      <c r="C237" s="11"/>
    </row>
    <row r="238" spans="3:3" x14ac:dyDescent="0.25">
      <c r="C238" s="11"/>
    </row>
    <row r="239" spans="3:3" x14ac:dyDescent="0.25">
      <c r="C239" s="11"/>
    </row>
    <row r="240" spans="3:3" x14ac:dyDescent="0.25">
      <c r="C240" s="11"/>
    </row>
    <row r="241" spans="3:3" x14ac:dyDescent="0.25">
      <c r="C241" s="11"/>
    </row>
    <row r="242" spans="3:3" x14ac:dyDescent="0.25">
      <c r="C242" s="11"/>
    </row>
    <row r="243" spans="3:3" x14ac:dyDescent="0.25">
      <c r="C243" s="11"/>
    </row>
  </sheetData>
  <mergeCells count="43">
    <mergeCell ref="B6:C6"/>
    <mergeCell ref="D6:G6"/>
    <mergeCell ref="B1:H1"/>
    <mergeCell ref="D2:E2"/>
    <mergeCell ref="F2:G2"/>
    <mergeCell ref="D3:E3"/>
    <mergeCell ref="F3:G3"/>
    <mergeCell ref="H2:H7"/>
    <mergeCell ref="D5:E5"/>
    <mergeCell ref="F5:G5"/>
    <mergeCell ref="D7:G7"/>
    <mergeCell ref="D9:G10"/>
    <mergeCell ref="H9:H10"/>
    <mergeCell ref="D4:E4"/>
    <mergeCell ref="F4:G4"/>
    <mergeCell ref="E23:F23"/>
    <mergeCell ref="E25:F25"/>
    <mergeCell ref="E39:F39"/>
    <mergeCell ref="B7:C7"/>
    <mergeCell ref="B9:C9"/>
    <mergeCell ref="B10:C10"/>
    <mergeCell ref="B8:C8"/>
    <mergeCell ref="E14:F14"/>
    <mergeCell ref="E15:F15"/>
    <mergeCell ref="E16:F16"/>
    <mergeCell ref="E17:F17"/>
    <mergeCell ref="E18:F18"/>
    <mergeCell ref="B40:H41"/>
    <mergeCell ref="E44:F44"/>
    <mergeCell ref="E47:F47"/>
    <mergeCell ref="B50:H50"/>
    <mergeCell ref="E11:F11"/>
    <mergeCell ref="E24:F24"/>
    <mergeCell ref="E33:F33"/>
    <mergeCell ref="E34:F34"/>
    <mergeCell ref="D36:G36"/>
    <mergeCell ref="E29:F29"/>
    <mergeCell ref="E30:F30"/>
    <mergeCell ref="E31:F31"/>
    <mergeCell ref="E32:F32"/>
    <mergeCell ref="E26:F26"/>
    <mergeCell ref="E19:F19"/>
    <mergeCell ref="E20:F20"/>
  </mergeCells>
  <printOptions horizontalCentered="1" verticalCentered="1" gridLines="1"/>
  <pageMargins left="0" right="0" top="0" bottom="0" header="0" footer="0"/>
  <pageSetup paperSize="9" scale="60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46D75-9B97-40B9-B4DE-A8691FDEBD0E}">
  <sheetPr>
    <pageSetUpPr fitToPage="1"/>
  </sheetPr>
  <dimension ref="A1:IB238"/>
  <sheetViews>
    <sheetView showGridLines="0" zoomScale="85" zoomScaleNormal="85" zoomScaleSheetLayoutView="100" workbookViewId="0">
      <selection activeCell="B34" sqref="B34:H34"/>
    </sheetView>
  </sheetViews>
  <sheetFormatPr baseColWidth="10" defaultRowHeight="13.2" x14ac:dyDescent="0.25"/>
  <cols>
    <col min="1" max="1" width="5.77734375" customWidth="1"/>
    <col min="2" max="2" width="7.21875" style="4" customWidth="1"/>
    <col min="3" max="3" width="65.77734375" style="3" customWidth="1"/>
    <col min="4" max="4" width="14.77734375" customWidth="1"/>
    <col min="5" max="5" width="15.21875" customWidth="1"/>
    <col min="6" max="6" width="18.77734375" customWidth="1"/>
    <col min="7" max="7" width="19" customWidth="1"/>
    <col min="8" max="8" width="36.77734375" customWidth="1"/>
    <col min="9" max="9" width="5.77734375" customWidth="1"/>
    <col min="11" max="11" width="28.5546875" customWidth="1"/>
  </cols>
  <sheetData>
    <row r="1" spans="1:236" s="1" customFormat="1" ht="15.75" customHeight="1" thickBot="1" x14ac:dyDescent="0.3">
      <c r="A1"/>
      <c r="B1" s="183"/>
      <c r="C1" s="183"/>
      <c r="D1" s="183"/>
      <c r="E1" s="183"/>
      <c r="F1" s="183"/>
      <c r="G1" s="183"/>
      <c r="H1" s="183"/>
    </row>
    <row r="2" spans="1:236" ht="18" x14ac:dyDescent="0.25">
      <c r="B2" s="8"/>
      <c r="C2" s="9"/>
      <c r="D2" s="143"/>
      <c r="E2" s="144"/>
      <c r="F2" s="145"/>
      <c r="G2" s="146"/>
      <c r="H2" s="136"/>
    </row>
    <row r="3" spans="1:236" ht="18" x14ac:dyDescent="0.35">
      <c r="B3" s="10"/>
      <c r="C3" s="7"/>
      <c r="D3" s="147"/>
      <c r="E3" s="148"/>
      <c r="F3" s="149"/>
      <c r="G3" s="150"/>
      <c r="H3" s="137"/>
    </row>
    <row r="4" spans="1:236" ht="18" x14ac:dyDescent="0.25">
      <c r="B4" s="10"/>
      <c r="C4" s="7"/>
      <c r="D4" s="154"/>
      <c r="E4" s="155"/>
      <c r="F4" s="149"/>
      <c r="G4" s="156"/>
      <c r="H4" s="137"/>
    </row>
    <row r="5" spans="1:236" ht="20.399999999999999" x14ac:dyDescent="0.35">
      <c r="B5" s="97"/>
      <c r="C5" s="98"/>
      <c r="D5" s="139"/>
      <c r="E5" s="140"/>
      <c r="F5" s="141"/>
      <c r="G5" s="142"/>
      <c r="H5" s="137"/>
    </row>
    <row r="6" spans="1:236" s="2" customFormat="1" ht="27.75" customHeight="1" x14ac:dyDescent="0.35">
      <c r="A6"/>
      <c r="B6" s="131"/>
      <c r="C6" s="132"/>
      <c r="D6" s="133" t="s">
        <v>32</v>
      </c>
      <c r="E6" s="134"/>
      <c r="F6" s="134"/>
      <c r="G6" s="135"/>
      <c r="H6" s="137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</row>
    <row r="7" spans="1:236" ht="60" customHeight="1" x14ac:dyDescent="0.45">
      <c r="B7" s="121" t="s">
        <v>33</v>
      </c>
      <c r="C7" s="122"/>
      <c r="D7" s="151" t="s">
        <v>11</v>
      </c>
      <c r="E7" s="152"/>
      <c r="F7" s="152"/>
      <c r="G7" s="153"/>
      <c r="H7" s="138"/>
    </row>
    <row r="8" spans="1:236" ht="21.75" customHeight="1" x14ac:dyDescent="0.45">
      <c r="B8" s="121" t="s">
        <v>34</v>
      </c>
      <c r="C8" s="122"/>
      <c r="D8" s="104" t="s">
        <v>27</v>
      </c>
      <c r="E8" s="105"/>
      <c r="F8" s="105"/>
      <c r="G8" s="105" t="s">
        <v>28</v>
      </c>
      <c r="H8" s="106"/>
    </row>
    <row r="9" spans="1:236" ht="24" customHeight="1" x14ac:dyDescent="0.45">
      <c r="B9" s="121" t="s">
        <v>35</v>
      </c>
      <c r="C9" s="173"/>
      <c r="D9" s="175" t="s">
        <v>58</v>
      </c>
      <c r="E9" s="176"/>
      <c r="F9" s="176"/>
      <c r="G9" s="177"/>
      <c r="H9" s="181" t="s">
        <v>30</v>
      </c>
    </row>
    <row r="10" spans="1:236" ht="14.4" x14ac:dyDescent="0.3">
      <c r="B10" s="123"/>
      <c r="C10" s="174"/>
      <c r="D10" s="178"/>
      <c r="E10" s="179"/>
      <c r="F10" s="179"/>
      <c r="G10" s="180"/>
      <c r="H10" s="182"/>
    </row>
    <row r="11" spans="1:236" ht="24.75" customHeight="1" x14ac:dyDescent="0.25">
      <c r="B11" s="41" t="s">
        <v>0</v>
      </c>
      <c r="C11" s="42" t="s">
        <v>1</v>
      </c>
      <c r="D11" s="110" t="s">
        <v>19</v>
      </c>
      <c r="E11" s="162" t="s">
        <v>20</v>
      </c>
      <c r="F11" s="163"/>
      <c r="G11" s="110" t="s">
        <v>2</v>
      </c>
      <c r="H11" s="14" t="s">
        <v>44</v>
      </c>
    </row>
    <row r="12" spans="1:236" ht="19.95" customHeight="1" x14ac:dyDescent="0.25">
      <c r="B12" s="43">
        <v>1</v>
      </c>
      <c r="C12" s="44" t="s">
        <v>47</v>
      </c>
      <c r="D12" s="15"/>
      <c r="E12" s="16"/>
      <c r="F12" s="17"/>
      <c r="G12" s="17"/>
      <c r="H12" s="18"/>
    </row>
    <row r="13" spans="1:236" s="6" customFormat="1" ht="20.100000000000001" customHeight="1" x14ac:dyDescent="0.25">
      <c r="B13" s="45" t="s">
        <v>3</v>
      </c>
      <c r="C13" s="44" t="s">
        <v>46</v>
      </c>
      <c r="D13" s="20"/>
      <c r="E13" s="21"/>
      <c r="F13" s="19"/>
      <c r="G13" s="22"/>
      <c r="H13" s="23"/>
    </row>
    <row r="14" spans="1:236" ht="15.6" x14ac:dyDescent="0.25">
      <c r="B14" s="46"/>
      <c r="C14" s="47" t="s">
        <v>50</v>
      </c>
      <c r="D14" s="24">
        <v>1</v>
      </c>
      <c r="E14" s="164">
        <v>0</v>
      </c>
      <c r="F14" s="165">
        <v>0</v>
      </c>
      <c r="G14" s="25">
        <f t="shared" ref="G14:G17" si="0">SUM(F14+E14)*D14</f>
        <v>0</v>
      </c>
      <c r="H14" s="100"/>
    </row>
    <row r="15" spans="1:236" ht="15.6" x14ac:dyDescent="0.25">
      <c r="B15" s="46"/>
      <c r="C15" s="47" t="s">
        <v>51</v>
      </c>
      <c r="D15" s="24">
        <v>1</v>
      </c>
      <c r="E15" s="164">
        <v>0</v>
      </c>
      <c r="F15" s="165">
        <v>0</v>
      </c>
      <c r="G15" s="25">
        <f t="shared" si="0"/>
        <v>0</v>
      </c>
      <c r="H15" s="100"/>
    </row>
    <row r="16" spans="1:236" ht="15.6" x14ac:dyDescent="0.25">
      <c r="B16" s="46"/>
      <c r="C16" s="47" t="s">
        <v>40</v>
      </c>
      <c r="D16" s="24">
        <v>2</v>
      </c>
      <c r="E16" s="164">
        <v>0</v>
      </c>
      <c r="F16" s="165">
        <v>0</v>
      </c>
      <c r="G16" s="25">
        <f t="shared" si="0"/>
        <v>0</v>
      </c>
      <c r="H16" s="100"/>
    </row>
    <row r="17" spans="2:15" ht="15.6" x14ac:dyDescent="0.25">
      <c r="B17" s="46"/>
      <c r="C17" s="47" t="s">
        <v>56</v>
      </c>
      <c r="D17" s="24">
        <v>1</v>
      </c>
      <c r="E17" s="164">
        <v>0</v>
      </c>
      <c r="F17" s="165">
        <v>0</v>
      </c>
      <c r="G17" s="25">
        <f t="shared" si="0"/>
        <v>0</v>
      </c>
      <c r="H17" s="100"/>
    </row>
    <row r="18" spans="2:15" ht="15.6" x14ac:dyDescent="0.25">
      <c r="B18" s="46"/>
      <c r="C18" s="47"/>
      <c r="D18" s="24"/>
      <c r="E18" s="164"/>
      <c r="F18" s="165"/>
      <c r="G18" s="25"/>
      <c r="H18" s="100"/>
    </row>
    <row r="19" spans="2:15" ht="9" customHeight="1" x14ac:dyDescent="0.3">
      <c r="B19" s="46"/>
      <c r="C19" s="47"/>
      <c r="D19" s="58"/>
      <c r="E19" s="166"/>
      <c r="F19" s="167"/>
      <c r="G19" s="57"/>
      <c r="H19" s="26"/>
    </row>
    <row r="20" spans="2:15" ht="15.6" x14ac:dyDescent="0.25">
      <c r="B20" s="45" t="s">
        <v>7</v>
      </c>
      <c r="C20" s="48" t="s">
        <v>52</v>
      </c>
      <c r="D20" s="27"/>
      <c r="E20" s="168"/>
      <c r="F20" s="169"/>
      <c r="G20" s="25">
        <f>SUM(G14:G19)</f>
        <v>0</v>
      </c>
      <c r="H20" s="100"/>
    </row>
    <row r="21" spans="2:15" ht="15.6" x14ac:dyDescent="0.25">
      <c r="B21" s="54"/>
      <c r="C21" s="52"/>
      <c r="D21" s="20"/>
      <c r="E21" s="29"/>
      <c r="F21" s="30"/>
      <c r="G21" s="30"/>
      <c r="H21" s="31"/>
      <c r="K21" s="5"/>
      <c r="L21" s="5"/>
      <c r="M21" s="5"/>
      <c r="N21" s="5"/>
      <c r="O21" s="5"/>
    </row>
    <row r="22" spans="2:15" s="6" customFormat="1" ht="20.100000000000001" customHeight="1" x14ac:dyDescent="0.25">
      <c r="B22" s="43" t="s">
        <v>5</v>
      </c>
      <c r="C22" s="44" t="s">
        <v>14</v>
      </c>
      <c r="D22" s="76"/>
      <c r="E22" s="21"/>
      <c r="F22" s="30"/>
      <c r="G22" s="22"/>
      <c r="H22" s="102"/>
    </row>
    <row r="23" spans="2:15" s="6" customFormat="1" ht="15.6" x14ac:dyDescent="0.25">
      <c r="B23" s="45"/>
      <c r="C23" s="50" t="s">
        <v>18</v>
      </c>
      <c r="D23" s="24">
        <v>1</v>
      </c>
      <c r="E23" s="164">
        <v>0</v>
      </c>
      <c r="F23" s="165">
        <v>0</v>
      </c>
      <c r="G23" s="25">
        <f t="shared" ref="G23:G25" si="1">SUM(F23+E23)*D23</f>
        <v>0</v>
      </c>
      <c r="H23" s="100"/>
    </row>
    <row r="24" spans="2:15" ht="15.6" x14ac:dyDescent="0.25">
      <c r="B24" s="45"/>
      <c r="C24" s="50" t="s">
        <v>17</v>
      </c>
      <c r="D24" s="24">
        <v>1</v>
      </c>
      <c r="E24" s="164">
        <v>0</v>
      </c>
      <c r="F24" s="165">
        <v>0</v>
      </c>
      <c r="G24" s="25">
        <f t="shared" si="1"/>
        <v>0</v>
      </c>
      <c r="H24" s="100"/>
    </row>
    <row r="25" spans="2:15" s="5" customFormat="1" ht="15.6" x14ac:dyDescent="0.25">
      <c r="B25" s="46"/>
      <c r="C25" s="50" t="s">
        <v>15</v>
      </c>
      <c r="D25" s="24">
        <v>1</v>
      </c>
      <c r="E25" s="164">
        <v>0</v>
      </c>
      <c r="F25" s="165">
        <v>0</v>
      </c>
      <c r="G25" s="25">
        <f t="shared" si="1"/>
        <v>0</v>
      </c>
      <c r="H25" s="100"/>
    </row>
    <row r="26" spans="2:15" ht="9" customHeight="1" x14ac:dyDescent="0.25">
      <c r="B26" s="45"/>
      <c r="C26" s="61"/>
      <c r="D26" s="58"/>
      <c r="E26" s="166"/>
      <c r="F26" s="167"/>
      <c r="G26" s="60"/>
      <c r="H26" s="26"/>
      <c r="K26" s="5"/>
      <c r="L26" s="5"/>
      <c r="M26" s="5"/>
      <c r="N26" s="5"/>
      <c r="O26" s="5"/>
    </row>
    <row r="27" spans="2:15" ht="15.6" x14ac:dyDescent="0.25">
      <c r="B27" s="45" t="s">
        <v>9</v>
      </c>
      <c r="C27" s="62" t="s">
        <v>25</v>
      </c>
      <c r="D27" s="27"/>
      <c r="E27" s="168"/>
      <c r="F27" s="169"/>
      <c r="G27" s="25">
        <f>SUM(G23:G25)</f>
        <v>0</v>
      </c>
      <c r="H27" s="26"/>
      <c r="K27" s="5"/>
      <c r="L27" s="5"/>
      <c r="M27" s="5"/>
      <c r="N27" s="5"/>
      <c r="O27" s="5"/>
    </row>
    <row r="28" spans="2:15" ht="15.6" x14ac:dyDescent="0.25">
      <c r="B28" s="54"/>
      <c r="C28" s="63"/>
      <c r="D28" s="36"/>
      <c r="E28" s="37"/>
      <c r="F28" s="38"/>
      <c r="G28" s="39"/>
      <c r="H28" s="40"/>
      <c r="K28" s="5"/>
      <c r="L28" s="5"/>
      <c r="M28" s="5"/>
      <c r="N28" s="5"/>
      <c r="O28" s="5"/>
    </row>
    <row r="29" spans="2:15" ht="18" x14ac:dyDescent="0.25">
      <c r="B29" s="55"/>
      <c r="C29" s="56" t="s">
        <v>26</v>
      </c>
      <c r="D29" s="170">
        <f>G27+G20</f>
        <v>0</v>
      </c>
      <c r="E29" s="171"/>
      <c r="F29" s="171"/>
      <c r="G29" s="172"/>
      <c r="H29" s="103"/>
      <c r="K29" s="5"/>
      <c r="L29" s="5"/>
      <c r="M29" s="5"/>
      <c r="N29" s="5"/>
      <c r="O29" s="5"/>
    </row>
    <row r="30" spans="2:15" ht="18" x14ac:dyDescent="0.25">
      <c r="B30" s="43" t="s">
        <v>6</v>
      </c>
      <c r="C30" s="64" t="s">
        <v>10</v>
      </c>
      <c r="D30" s="69"/>
      <c r="E30" s="70"/>
      <c r="F30" s="71"/>
      <c r="G30" s="73"/>
      <c r="H30" s="72"/>
      <c r="K30" s="5"/>
      <c r="L30" s="5"/>
      <c r="M30" s="5"/>
      <c r="N30" s="5"/>
      <c r="O30" s="5"/>
    </row>
    <row r="31" spans="2:15" ht="18" x14ac:dyDescent="0.25">
      <c r="B31" s="43"/>
      <c r="C31" s="64"/>
      <c r="D31" s="75"/>
      <c r="E31" s="29"/>
      <c r="F31" s="30"/>
      <c r="G31" s="33"/>
      <c r="H31" s="31"/>
      <c r="K31" s="5"/>
      <c r="L31" s="5"/>
      <c r="M31" s="5"/>
      <c r="N31" s="5"/>
      <c r="O31" s="5"/>
    </row>
    <row r="32" spans="2:15" ht="16.2" thickBot="1" x14ac:dyDescent="0.3">
      <c r="B32" s="45"/>
      <c r="C32" s="77" t="s">
        <v>41</v>
      </c>
      <c r="D32" s="65">
        <v>1</v>
      </c>
      <c r="E32" s="159"/>
      <c r="F32" s="160"/>
      <c r="G32" s="67">
        <f>E32*D32</f>
        <v>0</v>
      </c>
      <c r="H32" s="101"/>
      <c r="K32" s="5"/>
      <c r="L32" s="5"/>
      <c r="M32" s="5"/>
      <c r="N32" s="5"/>
      <c r="O32" s="5"/>
    </row>
    <row r="33" spans="2:8" x14ac:dyDescent="0.25">
      <c r="B33" s="12"/>
      <c r="C33" s="11"/>
    </row>
    <row r="34" spans="2:8" x14ac:dyDescent="0.25">
      <c r="B34" s="161" t="s">
        <v>57</v>
      </c>
      <c r="C34" s="161"/>
      <c r="D34" s="161"/>
      <c r="E34" s="161"/>
      <c r="F34" s="161"/>
      <c r="G34" s="161"/>
      <c r="H34" s="161"/>
    </row>
    <row r="35" spans="2:8" x14ac:dyDescent="0.25">
      <c r="C35" s="11"/>
    </row>
    <row r="36" spans="2:8" x14ac:dyDescent="0.25">
      <c r="C36" s="11"/>
    </row>
    <row r="37" spans="2:8" x14ac:dyDescent="0.25">
      <c r="C37" s="11"/>
    </row>
    <row r="38" spans="2:8" x14ac:dyDescent="0.25">
      <c r="C38" s="11"/>
    </row>
    <row r="39" spans="2:8" x14ac:dyDescent="0.25">
      <c r="C39" s="11"/>
    </row>
    <row r="40" spans="2:8" x14ac:dyDescent="0.25">
      <c r="C40" s="11"/>
    </row>
    <row r="41" spans="2:8" x14ac:dyDescent="0.25">
      <c r="C41" s="11"/>
    </row>
    <row r="42" spans="2:8" x14ac:dyDescent="0.25">
      <c r="C42" s="11"/>
    </row>
    <row r="43" spans="2:8" x14ac:dyDescent="0.25">
      <c r="C43" s="11"/>
    </row>
    <row r="44" spans="2:8" x14ac:dyDescent="0.25">
      <c r="C44" s="11"/>
    </row>
    <row r="45" spans="2:8" x14ac:dyDescent="0.25">
      <c r="C45" s="11"/>
    </row>
    <row r="46" spans="2:8" x14ac:dyDescent="0.25">
      <c r="C46" s="11"/>
    </row>
    <row r="47" spans="2:8" x14ac:dyDescent="0.25">
      <c r="C47" s="11"/>
    </row>
    <row r="48" spans="2:8" x14ac:dyDescent="0.25">
      <c r="C48" s="11"/>
    </row>
    <row r="49" spans="3:3" x14ac:dyDescent="0.25">
      <c r="C49" s="11"/>
    </row>
    <row r="50" spans="3:3" x14ac:dyDescent="0.25">
      <c r="C50" s="11"/>
    </row>
    <row r="51" spans="3:3" x14ac:dyDescent="0.25">
      <c r="C51" s="11"/>
    </row>
    <row r="52" spans="3:3" x14ac:dyDescent="0.25">
      <c r="C52" s="11"/>
    </row>
    <row r="53" spans="3:3" x14ac:dyDescent="0.25">
      <c r="C53" s="11"/>
    </row>
    <row r="54" spans="3:3" x14ac:dyDescent="0.25">
      <c r="C54" s="11"/>
    </row>
    <row r="55" spans="3:3" x14ac:dyDescent="0.25">
      <c r="C55" s="11"/>
    </row>
    <row r="56" spans="3:3" x14ac:dyDescent="0.25">
      <c r="C56" s="11"/>
    </row>
    <row r="57" spans="3:3" x14ac:dyDescent="0.25">
      <c r="C57" s="11"/>
    </row>
    <row r="58" spans="3:3" x14ac:dyDescent="0.25">
      <c r="C58" s="11"/>
    </row>
    <row r="59" spans="3:3" x14ac:dyDescent="0.25">
      <c r="C59" s="11"/>
    </row>
    <row r="60" spans="3:3" x14ac:dyDescent="0.25">
      <c r="C60" s="11"/>
    </row>
    <row r="61" spans="3:3" x14ac:dyDescent="0.25">
      <c r="C61" s="11"/>
    </row>
    <row r="62" spans="3:3" x14ac:dyDescent="0.25">
      <c r="C62" s="11"/>
    </row>
    <row r="63" spans="3:3" x14ac:dyDescent="0.25">
      <c r="C63" s="11"/>
    </row>
    <row r="64" spans="3:3" x14ac:dyDescent="0.25">
      <c r="C64" s="11"/>
    </row>
    <row r="65" spans="3:3" x14ac:dyDescent="0.25">
      <c r="C65" s="11"/>
    </row>
    <row r="66" spans="3:3" x14ac:dyDescent="0.25">
      <c r="C66" s="11"/>
    </row>
    <row r="67" spans="3:3" x14ac:dyDescent="0.25">
      <c r="C67" s="11"/>
    </row>
    <row r="68" spans="3:3" x14ac:dyDescent="0.25">
      <c r="C68" s="11"/>
    </row>
    <row r="69" spans="3:3" x14ac:dyDescent="0.25">
      <c r="C69" s="11"/>
    </row>
    <row r="70" spans="3:3" x14ac:dyDescent="0.25">
      <c r="C70" s="11"/>
    </row>
    <row r="71" spans="3:3" x14ac:dyDescent="0.25">
      <c r="C71" s="11"/>
    </row>
    <row r="72" spans="3:3" x14ac:dyDescent="0.25">
      <c r="C72" s="11"/>
    </row>
    <row r="73" spans="3:3" x14ac:dyDescent="0.25">
      <c r="C73" s="11"/>
    </row>
    <row r="74" spans="3:3" x14ac:dyDescent="0.25">
      <c r="C74" s="11"/>
    </row>
    <row r="75" spans="3:3" x14ac:dyDescent="0.25">
      <c r="C75" s="11"/>
    </row>
    <row r="76" spans="3:3" x14ac:dyDescent="0.25">
      <c r="C76" s="11"/>
    </row>
    <row r="77" spans="3:3" x14ac:dyDescent="0.25">
      <c r="C77" s="11"/>
    </row>
    <row r="78" spans="3:3" x14ac:dyDescent="0.25">
      <c r="C78" s="11"/>
    </row>
    <row r="79" spans="3:3" x14ac:dyDescent="0.25">
      <c r="C79" s="11"/>
    </row>
    <row r="80" spans="3:3" x14ac:dyDescent="0.25">
      <c r="C80" s="11"/>
    </row>
    <row r="81" spans="3:3" x14ac:dyDescent="0.25">
      <c r="C81" s="11"/>
    </row>
    <row r="82" spans="3:3" x14ac:dyDescent="0.25">
      <c r="C82" s="11"/>
    </row>
    <row r="83" spans="3:3" x14ac:dyDescent="0.25">
      <c r="C83" s="11"/>
    </row>
    <row r="84" spans="3:3" x14ac:dyDescent="0.25">
      <c r="C84" s="11"/>
    </row>
    <row r="85" spans="3:3" x14ac:dyDescent="0.25">
      <c r="C85" s="11"/>
    </row>
    <row r="86" spans="3:3" x14ac:dyDescent="0.25">
      <c r="C86" s="11"/>
    </row>
    <row r="87" spans="3:3" x14ac:dyDescent="0.25">
      <c r="C87" s="11"/>
    </row>
    <row r="88" spans="3:3" x14ac:dyDescent="0.25">
      <c r="C88" s="11"/>
    </row>
    <row r="89" spans="3:3" x14ac:dyDescent="0.25">
      <c r="C89" s="11"/>
    </row>
    <row r="90" spans="3:3" x14ac:dyDescent="0.25">
      <c r="C90" s="11"/>
    </row>
    <row r="91" spans="3:3" x14ac:dyDescent="0.25">
      <c r="C91" s="11"/>
    </row>
    <row r="92" spans="3:3" x14ac:dyDescent="0.25">
      <c r="C92" s="11"/>
    </row>
    <row r="93" spans="3:3" x14ac:dyDescent="0.25">
      <c r="C93" s="11"/>
    </row>
    <row r="94" spans="3:3" x14ac:dyDescent="0.25">
      <c r="C94" s="11"/>
    </row>
    <row r="95" spans="3:3" x14ac:dyDescent="0.25">
      <c r="C95" s="11"/>
    </row>
    <row r="96" spans="3:3" x14ac:dyDescent="0.25">
      <c r="C96" s="11"/>
    </row>
    <row r="97" spans="3:3" x14ac:dyDescent="0.25">
      <c r="C97" s="11"/>
    </row>
    <row r="98" spans="3:3" x14ac:dyDescent="0.25">
      <c r="C98" s="11"/>
    </row>
    <row r="99" spans="3:3" x14ac:dyDescent="0.25">
      <c r="C99" s="11"/>
    </row>
    <row r="100" spans="3:3" x14ac:dyDescent="0.25">
      <c r="C100" s="11"/>
    </row>
    <row r="101" spans="3:3" x14ac:dyDescent="0.25">
      <c r="C101" s="11"/>
    </row>
    <row r="102" spans="3:3" x14ac:dyDescent="0.25">
      <c r="C102" s="11"/>
    </row>
    <row r="103" spans="3:3" x14ac:dyDescent="0.25">
      <c r="C103" s="11"/>
    </row>
    <row r="104" spans="3:3" x14ac:dyDescent="0.25">
      <c r="C104" s="11"/>
    </row>
    <row r="105" spans="3:3" x14ac:dyDescent="0.25">
      <c r="C105" s="11"/>
    </row>
    <row r="106" spans="3:3" x14ac:dyDescent="0.25">
      <c r="C106" s="11"/>
    </row>
    <row r="107" spans="3:3" x14ac:dyDescent="0.25">
      <c r="C107" s="11"/>
    </row>
    <row r="108" spans="3:3" x14ac:dyDescent="0.25">
      <c r="C108" s="11"/>
    </row>
    <row r="109" spans="3:3" x14ac:dyDescent="0.25">
      <c r="C109" s="11"/>
    </row>
    <row r="110" spans="3:3" x14ac:dyDescent="0.25">
      <c r="C110" s="11"/>
    </row>
    <row r="111" spans="3:3" x14ac:dyDescent="0.25">
      <c r="C111" s="11"/>
    </row>
    <row r="112" spans="3:3" x14ac:dyDescent="0.25">
      <c r="C112" s="11"/>
    </row>
    <row r="113" spans="3:3" x14ac:dyDescent="0.25">
      <c r="C113" s="11"/>
    </row>
    <row r="114" spans="3:3" x14ac:dyDescent="0.25">
      <c r="C114" s="11"/>
    </row>
    <row r="115" spans="3:3" x14ac:dyDescent="0.25">
      <c r="C115" s="11"/>
    </row>
    <row r="116" spans="3:3" x14ac:dyDescent="0.25">
      <c r="C116" s="11"/>
    </row>
    <row r="117" spans="3:3" x14ac:dyDescent="0.25">
      <c r="C117" s="11"/>
    </row>
    <row r="118" spans="3:3" x14ac:dyDescent="0.25">
      <c r="C118" s="11"/>
    </row>
    <row r="119" spans="3:3" x14ac:dyDescent="0.25">
      <c r="C119" s="11"/>
    </row>
    <row r="120" spans="3:3" x14ac:dyDescent="0.25">
      <c r="C120" s="11"/>
    </row>
    <row r="121" spans="3:3" x14ac:dyDescent="0.25">
      <c r="C121" s="11"/>
    </row>
    <row r="122" spans="3:3" x14ac:dyDescent="0.25">
      <c r="C122" s="11"/>
    </row>
    <row r="123" spans="3:3" x14ac:dyDescent="0.25">
      <c r="C123" s="11"/>
    </row>
    <row r="124" spans="3:3" x14ac:dyDescent="0.25">
      <c r="C124" s="11"/>
    </row>
    <row r="125" spans="3:3" x14ac:dyDescent="0.25">
      <c r="C125" s="11"/>
    </row>
    <row r="126" spans="3:3" x14ac:dyDescent="0.25">
      <c r="C126" s="11"/>
    </row>
    <row r="127" spans="3:3" x14ac:dyDescent="0.25">
      <c r="C127" s="11"/>
    </row>
    <row r="128" spans="3:3" x14ac:dyDescent="0.25">
      <c r="C128" s="11"/>
    </row>
    <row r="129" spans="3:3" x14ac:dyDescent="0.25">
      <c r="C129" s="11"/>
    </row>
    <row r="130" spans="3:3" x14ac:dyDescent="0.25">
      <c r="C130" s="11"/>
    </row>
    <row r="131" spans="3:3" x14ac:dyDescent="0.25">
      <c r="C131" s="11"/>
    </row>
    <row r="132" spans="3:3" x14ac:dyDescent="0.25">
      <c r="C132" s="11"/>
    </row>
    <row r="133" spans="3:3" x14ac:dyDescent="0.25">
      <c r="C133" s="11"/>
    </row>
    <row r="134" spans="3:3" x14ac:dyDescent="0.25">
      <c r="C134" s="11"/>
    </row>
    <row r="135" spans="3:3" x14ac:dyDescent="0.25">
      <c r="C135" s="11"/>
    </row>
    <row r="136" spans="3:3" x14ac:dyDescent="0.25">
      <c r="C136" s="11"/>
    </row>
    <row r="137" spans="3:3" x14ac:dyDescent="0.25">
      <c r="C137" s="11"/>
    </row>
    <row r="138" spans="3:3" x14ac:dyDescent="0.25">
      <c r="C138" s="11"/>
    </row>
    <row r="139" spans="3:3" x14ac:dyDescent="0.25">
      <c r="C139" s="11"/>
    </row>
    <row r="140" spans="3:3" x14ac:dyDescent="0.25">
      <c r="C140" s="11"/>
    </row>
    <row r="141" spans="3:3" x14ac:dyDescent="0.25">
      <c r="C141" s="11"/>
    </row>
    <row r="142" spans="3:3" x14ac:dyDescent="0.25">
      <c r="C142" s="11"/>
    </row>
    <row r="143" spans="3:3" x14ac:dyDescent="0.25">
      <c r="C143" s="11"/>
    </row>
    <row r="144" spans="3:3" x14ac:dyDescent="0.25">
      <c r="C144" s="11"/>
    </row>
    <row r="145" spans="3:3" x14ac:dyDescent="0.25">
      <c r="C145" s="11"/>
    </row>
    <row r="146" spans="3:3" x14ac:dyDescent="0.25">
      <c r="C146" s="11"/>
    </row>
    <row r="147" spans="3:3" x14ac:dyDescent="0.25">
      <c r="C147" s="11"/>
    </row>
    <row r="148" spans="3:3" x14ac:dyDescent="0.25">
      <c r="C148" s="11"/>
    </row>
    <row r="149" spans="3:3" x14ac:dyDescent="0.25">
      <c r="C149" s="11"/>
    </row>
    <row r="150" spans="3:3" x14ac:dyDescent="0.25">
      <c r="C150" s="11"/>
    </row>
    <row r="151" spans="3:3" x14ac:dyDescent="0.25">
      <c r="C151" s="11"/>
    </row>
    <row r="152" spans="3:3" x14ac:dyDescent="0.25">
      <c r="C152" s="11"/>
    </row>
    <row r="153" spans="3:3" x14ac:dyDescent="0.25">
      <c r="C153" s="11"/>
    </row>
    <row r="154" spans="3:3" x14ac:dyDescent="0.25">
      <c r="C154" s="11"/>
    </row>
    <row r="155" spans="3:3" x14ac:dyDescent="0.25">
      <c r="C155" s="11"/>
    </row>
    <row r="156" spans="3:3" x14ac:dyDescent="0.25">
      <c r="C156" s="11"/>
    </row>
    <row r="157" spans="3:3" x14ac:dyDescent="0.25">
      <c r="C157" s="11"/>
    </row>
    <row r="158" spans="3:3" x14ac:dyDescent="0.25">
      <c r="C158" s="11"/>
    </row>
    <row r="159" spans="3:3" x14ac:dyDescent="0.25">
      <c r="C159" s="11"/>
    </row>
    <row r="160" spans="3:3" x14ac:dyDescent="0.25">
      <c r="C160" s="11"/>
    </row>
    <row r="161" spans="3:3" x14ac:dyDescent="0.25">
      <c r="C161" s="11"/>
    </row>
    <row r="162" spans="3:3" x14ac:dyDescent="0.25">
      <c r="C162" s="11"/>
    </row>
    <row r="163" spans="3:3" x14ac:dyDescent="0.25">
      <c r="C163" s="11"/>
    </row>
    <row r="164" spans="3:3" x14ac:dyDescent="0.25">
      <c r="C164" s="11"/>
    </row>
    <row r="165" spans="3:3" x14ac:dyDescent="0.25">
      <c r="C165" s="11"/>
    </row>
    <row r="166" spans="3:3" x14ac:dyDescent="0.25">
      <c r="C166" s="11"/>
    </row>
    <row r="167" spans="3:3" x14ac:dyDescent="0.25">
      <c r="C167" s="11"/>
    </row>
    <row r="168" spans="3:3" x14ac:dyDescent="0.25">
      <c r="C168" s="11"/>
    </row>
    <row r="169" spans="3:3" x14ac:dyDescent="0.25">
      <c r="C169" s="11"/>
    </row>
    <row r="170" spans="3:3" x14ac:dyDescent="0.25">
      <c r="C170" s="11"/>
    </row>
    <row r="171" spans="3:3" x14ac:dyDescent="0.25">
      <c r="C171" s="11"/>
    </row>
    <row r="172" spans="3:3" x14ac:dyDescent="0.25">
      <c r="C172" s="11"/>
    </row>
    <row r="173" spans="3:3" x14ac:dyDescent="0.25">
      <c r="C173" s="11"/>
    </row>
    <row r="174" spans="3:3" x14ac:dyDescent="0.25">
      <c r="C174" s="11"/>
    </row>
    <row r="175" spans="3:3" x14ac:dyDescent="0.25">
      <c r="C175" s="11"/>
    </row>
    <row r="176" spans="3:3" x14ac:dyDescent="0.25">
      <c r="C176" s="11"/>
    </row>
    <row r="177" spans="3:3" x14ac:dyDescent="0.25">
      <c r="C177" s="11"/>
    </row>
    <row r="178" spans="3:3" x14ac:dyDescent="0.25">
      <c r="C178" s="11"/>
    </row>
    <row r="179" spans="3:3" x14ac:dyDescent="0.25">
      <c r="C179" s="11"/>
    </row>
    <row r="180" spans="3:3" x14ac:dyDescent="0.25">
      <c r="C180" s="11"/>
    </row>
    <row r="181" spans="3:3" x14ac:dyDescent="0.25">
      <c r="C181" s="11"/>
    </row>
    <row r="182" spans="3:3" x14ac:dyDescent="0.25">
      <c r="C182" s="11"/>
    </row>
    <row r="183" spans="3:3" x14ac:dyDescent="0.25">
      <c r="C183" s="11"/>
    </row>
    <row r="184" spans="3:3" x14ac:dyDescent="0.25">
      <c r="C184" s="11"/>
    </row>
    <row r="185" spans="3:3" x14ac:dyDescent="0.25">
      <c r="C185" s="11"/>
    </row>
    <row r="186" spans="3:3" x14ac:dyDescent="0.25">
      <c r="C186" s="11"/>
    </row>
    <row r="187" spans="3:3" x14ac:dyDescent="0.25">
      <c r="C187" s="11"/>
    </row>
    <row r="188" spans="3:3" x14ac:dyDescent="0.25">
      <c r="C188" s="11"/>
    </row>
    <row r="189" spans="3:3" x14ac:dyDescent="0.25">
      <c r="C189" s="11"/>
    </row>
    <row r="190" spans="3:3" x14ac:dyDescent="0.25">
      <c r="C190" s="11"/>
    </row>
    <row r="191" spans="3:3" x14ac:dyDescent="0.25">
      <c r="C191" s="11"/>
    </row>
    <row r="192" spans="3:3" x14ac:dyDescent="0.25">
      <c r="C192" s="11"/>
    </row>
    <row r="193" spans="3:3" x14ac:dyDescent="0.25">
      <c r="C193" s="11"/>
    </row>
    <row r="194" spans="3:3" x14ac:dyDescent="0.25">
      <c r="C194" s="11"/>
    </row>
    <row r="195" spans="3:3" x14ac:dyDescent="0.25">
      <c r="C195" s="11"/>
    </row>
    <row r="196" spans="3:3" x14ac:dyDescent="0.25">
      <c r="C196" s="11"/>
    </row>
    <row r="197" spans="3:3" x14ac:dyDescent="0.25">
      <c r="C197" s="11"/>
    </row>
    <row r="198" spans="3:3" x14ac:dyDescent="0.25">
      <c r="C198" s="11"/>
    </row>
    <row r="199" spans="3:3" x14ac:dyDescent="0.25">
      <c r="C199" s="11"/>
    </row>
    <row r="200" spans="3:3" x14ac:dyDescent="0.25">
      <c r="C200" s="11"/>
    </row>
    <row r="201" spans="3:3" x14ac:dyDescent="0.25">
      <c r="C201" s="11"/>
    </row>
    <row r="202" spans="3:3" x14ac:dyDescent="0.25">
      <c r="C202" s="11"/>
    </row>
    <row r="203" spans="3:3" x14ac:dyDescent="0.25">
      <c r="C203" s="11"/>
    </row>
    <row r="204" spans="3:3" x14ac:dyDescent="0.25">
      <c r="C204" s="11"/>
    </row>
    <row r="205" spans="3:3" x14ac:dyDescent="0.25">
      <c r="C205" s="11"/>
    </row>
    <row r="206" spans="3:3" x14ac:dyDescent="0.25">
      <c r="C206" s="11"/>
    </row>
    <row r="207" spans="3:3" x14ac:dyDescent="0.25">
      <c r="C207" s="11"/>
    </row>
    <row r="208" spans="3:3" x14ac:dyDescent="0.25">
      <c r="C208" s="11"/>
    </row>
    <row r="209" spans="3:3" x14ac:dyDescent="0.25">
      <c r="C209" s="11"/>
    </row>
    <row r="210" spans="3:3" x14ac:dyDescent="0.25">
      <c r="C210" s="11"/>
    </row>
    <row r="211" spans="3:3" x14ac:dyDescent="0.25">
      <c r="C211" s="11"/>
    </row>
    <row r="212" spans="3:3" x14ac:dyDescent="0.25">
      <c r="C212" s="11"/>
    </row>
    <row r="213" spans="3:3" x14ac:dyDescent="0.25">
      <c r="C213" s="11"/>
    </row>
    <row r="214" spans="3:3" x14ac:dyDescent="0.25">
      <c r="C214" s="11"/>
    </row>
    <row r="215" spans="3:3" x14ac:dyDescent="0.25">
      <c r="C215" s="11"/>
    </row>
    <row r="216" spans="3:3" x14ac:dyDescent="0.25">
      <c r="C216" s="11"/>
    </row>
    <row r="217" spans="3:3" x14ac:dyDescent="0.25">
      <c r="C217" s="11"/>
    </row>
    <row r="218" spans="3:3" x14ac:dyDescent="0.25">
      <c r="C218" s="11"/>
    </row>
    <row r="219" spans="3:3" x14ac:dyDescent="0.25">
      <c r="C219" s="11"/>
    </row>
    <row r="220" spans="3:3" x14ac:dyDescent="0.25">
      <c r="C220" s="11"/>
    </row>
    <row r="221" spans="3:3" x14ac:dyDescent="0.25">
      <c r="C221" s="11"/>
    </row>
    <row r="222" spans="3:3" x14ac:dyDescent="0.25">
      <c r="C222" s="11"/>
    </row>
    <row r="223" spans="3:3" x14ac:dyDescent="0.25">
      <c r="C223" s="11"/>
    </row>
    <row r="224" spans="3:3" x14ac:dyDescent="0.25">
      <c r="C224" s="11"/>
    </row>
    <row r="225" spans="3:3" x14ac:dyDescent="0.25">
      <c r="C225" s="11"/>
    </row>
    <row r="226" spans="3:3" x14ac:dyDescent="0.25">
      <c r="C226" s="11"/>
    </row>
    <row r="227" spans="3:3" x14ac:dyDescent="0.25">
      <c r="C227" s="11"/>
    </row>
    <row r="228" spans="3:3" x14ac:dyDescent="0.25">
      <c r="C228" s="11"/>
    </row>
    <row r="229" spans="3:3" x14ac:dyDescent="0.25">
      <c r="C229" s="11"/>
    </row>
    <row r="230" spans="3:3" x14ac:dyDescent="0.25">
      <c r="C230" s="11"/>
    </row>
    <row r="231" spans="3:3" x14ac:dyDescent="0.25">
      <c r="C231" s="11"/>
    </row>
    <row r="232" spans="3:3" x14ac:dyDescent="0.25">
      <c r="C232" s="11"/>
    </row>
    <row r="233" spans="3:3" x14ac:dyDescent="0.25">
      <c r="C233" s="11"/>
    </row>
    <row r="234" spans="3:3" x14ac:dyDescent="0.25">
      <c r="C234" s="11"/>
    </row>
    <row r="235" spans="3:3" x14ac:dyDescent="0.25">
      <c r="C235" s="11"/>
    </row>
    <row r="236" spans="3:3" x14ac:dyDescent="0.25">
      <c r="C236" s="11"/>
    </row>
    <row r="237" spans="3:3" x14ac:dyDescent="0.25">
      <c r="C237" s="11"/>
    </row>
    <row r="238" spans="3:3" x14ac:dyDescent="0.25">
      <c r="C238" s="11"/>
    </row>
  </sheetData>
  <mergeCells count="35">
    <mergeCell ref="E26:F26"/>
    <mergeCell ref="E27:F27"/>
    <mergeCell ref="D29:G29"/>
    <mergeCell ref="E32:F32"/>
    <mergeCell ref="B34:H34"/>
    <mergeCell ref="E23:F23"/>
    <mergeCell ref="E24:F24"/>
    <mergeCell ref="E25:F25"/>
    <mergeCell ref="E17:F17"/>
    <mergeCell ref="E18:F18"/>
    <mergeCell ref="E19:F19"/>
    <mergeCell ref="E20:F20"/>
    <mergeCell ref="H9:H10"/>
    <mergeCell ref="B10:C10"/>
    <mergeCell ref="E11:F11"/>
    <mergeCell ref="E14:F14"/>
    <mergeCell ref="E15:F15"/>
    <mergeCell ref="E16:F16"/>
    <mergeCell ref="B6:C6"/>
    <mergeCell ref="D6:G6"/>
    <mergeCell ref="B7:C7"/>
    <mergeCell ref="D7:G7"/>
    <mergeCell ref="B8:C8"/>
    <mergeCell ref="B9:C9"/>
    <mergeCell ref="D9:G10"/>
    <mergeCell ref="B1:H1"/>
    <mergeCell ref="D2:E2"/>
    <mergeCell ref="F2:G2"/>
    <mergeCell ref="H2:H7"/>
    <mergeCell ref="D3:E3"/>
    <mergeCell ref="F3:G3"/>
    <mergeCell ref="D4:E4"/>
    <mergeCell ref="F4:G4"/>
    <mergeCell ref="D5:E5"/>
    <mergeCell ref="F5:G5"/>
  </mergeCells>
  <printOptions horizontalCentered="1" verticalCentered="1" gridLines="1"/>
  <pageMargins left="0" right="0" top="0" bottom="0" header="0" footer="0"/>
  <pageSetup paperSize="9" scale="6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7B106F-AB87-444E-A081-2897D208762A}">
  <sheetPr>
    <pageSetUpPr fitToPage="1"/>
  </sheetPr>
  <dimension ref="A1:IB231"/>
  <sheetViews>
    <sheetView showGridLines="0" tabSelected="1" topLeftCell="A4" zoomScale="85" zoomScaleNormal="85" zoomScaleSheetLayoutView="100" workbookViewId="0">
      <selection activeCell="G30" sqref="G30"/>
    </sheetView>
  </sheetViews>
  <sheetFormatPr baseColWidth="10" defaultRowHeight="13.2" x14ac:dyDescent="0.25"/>
  <cols>
    <col min="1" max="1" width="5.77734375" customWidth="1"/>
    <col min="2" max="2" width="7.21875" style="4" customWidth="1"/>
    <col min="3" max="3" width="65.77734375" style="3" customWidth="1"/>
    <col min="4" max="4" width="14.21875" customWidth="1"/>
    <col min="5" max="5" width="13.21875" bestFit="1" customWidth="1"/>
    <col min="6" max="6" width="18.77734375" customWidth="1"/>
    <col min="7" max="7" width="19" customWidth="1"/>
    <col min="8" max="8" width="36.77734375" customWidth="1"/>
    <col min="9" max="9" width="5.77734375" customWidth="1"/>
    <col min="11" max="11" width="28.5546875" customWidth="1"/>
  </cols>
  <sheetData>
    <row r="1" spans="1:236" s="1" customFormat="1" ht="15.75" customHeight="1" thickBot="1" x14ac:dyDescent="0.3">
      <c r="A1"/>
      <c r="B1" s="183"/>
      <c r="C1" s="183"/>
      <c r="D1" s="183"/>
      <c r="E1" s="183"/>
      <c r="F1" s="183"/>
      <c r="G1" s="183"/>
      <c r="H1" s="183"/>
    </row>
    <row r="2" spans="1:236" ht="27" customHeight="1" x14ac:dyDescent="0.25">
      <c r="B2" s="8"/>
      <c r="C2" s="9"/>
      <c r="D2" s="143"/>
      <c r="E2" s="144"/>
      <c r="F2" s="184"/>
      <c r="G2" s="185"/>
      <c r="H2" s="188"/>
    </row>
    <row r="3" spans="1:236" ht="30" customHeight="1" x14ac:dyDescent="0.35">
      <c r="B3" s="10"/>
      <c r="C3" s="7"/>
      <c r="D3" s="147"/>
      <c r="E3" s="148"/>
      <c r="F3" s="149"/>
      <c r="G3" s="150"/>
      <c r="H3" s="189"/>
    </row>
    <row r="4" spans="1:236" ht="45" customHeight="1" x14ac:dyDescent="0.25">
      <c r="B4" s="10"/>
      <c r="C4" s="7"/>
      <c r="D4" s="154"/>
      <c r="E4" s="155"/>
      <c r="F4" s="186"/>
      <c r="G4" s="187"/>
      <c r="H4" s="189"/>
    </row>
    <row r="5" spans="1:236" s="2" customFormat="1" ht="28.5" customHeight="1" x14ac:dyDescent="0.35">
      <c r="A5"/>
      <c r="B5" s="131"/>
      <c r="C5" s="132"/>
      <c r="D5" s="133" t="s">
        <v>32</v>
      </c>
      <c r="E5" s="134"/>
      <c r="F5" s="134"/>
      <c r="G5" s="135"/>
      <c r="H5" s="189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</row>
    <row r="6" spans="1:236" ht="28.5" customHeight="1" x14ac:dyDescent="0.45">
      <c r="B6" s="121" t="s">
        <v>33</v>
      </c>
      <c r="C6" s="122"/>
      <c r="D6" s="151" t="s">
        <v>11</v>
      </c>
      <c r="E6" s="152"/>
      <c r="F6" s="152"/>
      <c r="G6" s="153"/>
      <c r="H6" s="190"/>
    </row>
    <row r="7" spans="1:236" ht="23.4" x14ac:dyDescent="0.45">
      <c r="B7" s="121" t="s">
        <v>34</v>
      </c>
      <c r="C7" s="122"/>
      <c r="D7" s="104" t="s">
        <v>27</v>
      </c>
      <c r="E7" s="105"/>
      <c r="F7" s="105"/>
      <c r="G7" s="105" t="s">
        <v>28</v>
      </c>
      <c r="H7" s="106"/>
    </row>
    <row r="8" spans="1:236" ht="23.4" x14ac:dyDescent="0.45">
      <c r="B8" s="121" t="s">
        <v>35</v>
      </c>
      <c r="C8" s="173"/>
      <c r="D8" s="192" t="s">
        <v>58</v>
      </c>
      <c r="E8" s="193"/>
      <c r="F8" s="193"/>
      <c r="G8" s="197"/>
      <c r="H8" s="112" t="s">
        <v>31</v>
      </c>
    </row>
    <row r="9" spans="1:236" ht="14.4" x14ac:dyDescent="0.3">
      <c r="B9" s="123"/>
      <c r="C9" s="174"/>
      <c r="D9" s="192"/>
      <c r="E9" s="193"/>
      <c r="F9" s="193"/>
      <c r="G9" s="193"/>
      <c r="H9" s="194"/>
    </row>
    <row r="10" spans="1:236" ht="24.75" customHeight="1" x14ac:dyDescent="0.25">
      <c r="B10" s="41" t="s">
        <v>0</v>
      </c>
      <c r="C10" s="111" t="s">
        <v>1</v>
      </c>
      <c r="D10" s="13" t="s">
        <v>19</v>
      </c>
      <c r="E10" s="195" t="s">
        <v>20</v>
      </c>
      <c r="F10" s="196"/>
      <c r="G10" s="13" t="s">
        <v>2</v>
      </c>
      <c r="H10" s="14" t="s">
        <v>44</v>
      </c>
    </row>
    <row r="11" spans="1:236" ht="19.5" customHeight="1" x14ac:dyDescent="0.25">
      <c r="B11" s="43">
        <v>1</v>
      </c>
      <c r="C11" s="44" t="s">
        <v>22</v>
      </c>
      <c r="D11" s="15"/>
      <c r="E11" s="16"/>
      <c r="F11" s="17"/>
      <c r="G11" s="17"/>
      <c r="H11" s="18"/>
    </row>
    <row r="12" spans="1:236" ht="15.6" x14ac:dyDescent="0.25">
      <c r="B12" s="46"/>
      <c r="C12" s="50" t="s">
        <v>49</v>
      </c>
      <c r="D12" s="24">
        <v>1</v>
      </c>
      <c r="E12" s="164">
        <f>'DPGF ASC'!G20</f>
        <v>0</v>
      </c>
      <c r="F12" s="165"/>
      <c r="G12" s="25">
        <f>E12</f>
        <v>0</v>
      </c>
      <c r="H12" s="26"/>
    </row>
    <row r="13" spans="1:236" ht="15.6" x14ac:dyDescent="0.25">
      <c r="B13" s="46"/>
      <c r="C13" s="50" t="s">
        <v>45</v>
      </c>
      <c r="D13" s="24">
        <v>1</v>
      </c>
      <c r="E13" s="164">
        <f>'DPGF EPMR'!G20</f>
        <v>0</v>
      </c>
      <c r="F13" s="165"/>
      <c r="G13" s="25">
        <f>E13</f>
        <v>0</v>
      </c>
      <c r="H13" s="26"/>
    </row>
    <row r="14" spans="1:236" ht="18" x14ac:dyDescent="0.25">
      <c r="B14" s="43"/>
      <c r="C14" s="44"/>
      <c r="D14" s="24"/>
      <c r="E14" s="108"/>
      <c r="F14" s="109"/>
      <c r="G14" s="25"/>
      <c r="H14" s="26"/>
    </row>
    <row r="15" spans="1:236" ht="9" customHeight="1" x14ac:dyDescent="0.3">
      <c r="B15" s="46"/>
      <c r="C15" s="47"/>
      <c r="D15" s="58"/>
      <c r="E15" s="166"/>
      <c r="F15" s="167"/>
      <c r="G15" s="57"/>
      <c r="H15" s="26"/>
    </row>
    <row r="16" spans="1:236" ht="15.6" x14ac:dyDescent="0.25">
      <c r="B16" s="45" t="s">
        <v>3</v>
      </c>
      <c r="C16" s="48" t="s">
        <v>23</v>
      </c>
      <c r="D16" s="27"/>
      <c r="E16" s="168"/>
      <c r="F16" s="169"/>
      <c r="G16" s="25">
        <f>SUM(G12:G13)</f>
        <v>0</v>
      </c>
      <c r="H16" s="26"/>
    </row>
    <row r="17" spans="2:15" ht="15.6" x14ac:dyDescent="0.25">
      <c r="B17" s="49"/>
      <c r="C17" s="52"/>
      <c r="D17" s="28"/>
      <c r="E17" s="29"/>
      <c r="F17" s="30"/>
      <c r="G17" s="30"/>
      <c r="H17" s="31"/>
    </row>
    <row r="18" spans="2:15" ht="18" x14ac:dyDescent="0.25">
      <c r="B18" s="46"/>
      <c r="C18" s="113" t="s">
        <v>55</v>
      </c>
      <c r="D18" s="198">
        <f>G16</f>
        <v>0</v>
      </c>
      <c r="E18" s="198"/>
      <c r="F18" s="198"/>
      <c r="G18" s="198"/>
      <c r="H18" s="199"/>
    </row>
    <row r="19" spans="2:15" ht="16.2" thickBot="1" x14ac:dyDescent="0.3">
      <c r="B19" s="49"/>
      <c r="C19" s="52"/>
      <c r="D19" s="28"/>
      <c r="E19" s="29"/>
      <c r="F19" s="30"/>
      <c r="G19" s="30"/>
      <c r="H19" s="31"/>
    </row>
    <row r="20" spans="2:15" s="200" customFormat="1" ht="16.2" thickBot="1" x14ac:dyDescent="0.3">
      <c r="B20" s="201"/>
      <c r="C20" s="202"/>
      <c r="D20" s="203"/>
      <c r="E20" s="203"/>
      <c r="F20" s="204"/>
      <c r="G20" s="204"/>
      <c r="H20" s="205"/>
    </row>
    <row r="21" spans="2:15" s="6" customFormat="1" ht="20.100000000000001" customHeight="1" x14ac:dyDescent="0.25">
      <c r="B21" s="43">
        <v>2</v>
      </c>
      <c r="C21" s="44" t="s">
        <v>66</v>
      </c>
      <c r="D21" s="20"/>
      <c r="E21" s="32"/>
      <c r="F21" s="30"/>
      <c r="G21" s="33"/>
      <c r="H21" s="23"/>
      <c r="K21" s="5"/>
      <c r="L21" s="5"/>
      <c r="M21" s="5"/>
      <c r="N21" s="5"/>
      <c r="O21" s="5"/>
    </row>
    <row r="22" spans="2:15" ht="31.2" x14ac:dyDescent="0.25">
      <c r="B22" s="46"/>
      <c r="C22" s="50" t="s">
        <v>67</v>
      </c>
      <c r="D22" s="24">
        <v>1</v>
      </c>
      <c r="E22" s="191">
        <v>0</v>
      </c>
      <c r="F22" s="191"/>
      <c r="G22" s="25">
        <f>E22</f>
        <v>0</v>
      </c>
      <c r="H22" s="26"/>
    </row>
    <row r="23" spans="2:15" ht="31.2" x14ac:dyDescent="0.25">
      <c r="B23" s="46"/>
      <c r="C23" s="50" t="s">
        <v>68</v>
      </c>
      <c r="D23" s="24">
        <v>1</v>
      </c>
      <c r="E23" s="191">
        <v>0</v>
      </c>
      <c r="F23" s="191"/>
      <c r="G23" s="25">
        <f>E23</f>
        <v>0</v>
      </c>
      <c r="H23" s="26"/>
    </row>
    <row r="24" spans="2:15" ht="9" customHeight="1" x14ac:dyDescent="0.25">
      <c r="B24" s="45"/>
      <c r="C24" s="209"/>
      <c r="D24" s="58"/>
      <c r="E24" s="166"/>
      <c r="F24" s="167"/>
      <c r="G24" s="59"/>
      <c r="H24" s="26"/>
      <c r="K24" s="5"/>
      <c r="L24" s="5"/>
      <c r="M24" s="5"/>
      <c r="N24" s="5"/>
      <c r="O24" s="5"/>
    </row>
    <row r="25" spans="2:15" ht="16.2" thickBot="1" x14ac:dyDescent="0.3">
      <c r="B25" s="114"/>
      <c r="C25" s="210"/>
      <c r="D25" s="211"/>
      <c r="E25" s="212"/>
      <c r="F25" s="213"/>
      <c r="G25" s="67">
        <f>SUM(G22:G23)</f>
        <v>0</v>
      </c>
      <c r="H25" s="68"/>
      <c r="K25" s="5"/>
      <c r="L25" s="5"/>
      <c r="M25" s="5"/>
      <c r="N25" s="5"/>
      <c r="O25" s="5"/>
    </row>
    <row r="26" spans="2:15" x14ac:dyDescent="0.25">
      <c r="B26" s="208"/>
      <c r="C26" s="11"/>
    </row>
    <row r="27" spans="2:15" x14ac:dyDescent="0.25">
      <c r="B27" s="161" t="s">
        <v>57</v>
      </c>
      <c r="C27" s="161"/>
      <c r="D27" s="161"/>
      <c r="E27" s="161"/>
      <c r="F27" s="161"/>
      <c r="G27" s="161"/>
      <c r="H27" s="161"/>
    </row>
    <row r="28" spans="2:15" x14ac:dyDescent="0.25">
      <c r="C28" s="11"/>
    </row>
    <row r="29" spans="2:15" x14ac:dyDescent="0.25">
      <c r="C29" s="11"/>
    </row>
    <row r="30" spans="2:15" x14ac:dyDescent="0.25">
      <c r="C30" s="11"/>
    </row>
    <row r="31" spans="2:15" x14ac:dyDescent="0.25">
      <c r="C31" s="11"/>
    </row>
    <row r="32" spans="2:15" x14ac:dyDescent="0.25">
      <c r="C32" s="11"/>
    </row>
    <row r="33" spans="3:3" x14ac:dyDescent="0.25">
      <c r="C33" s="11"/>
    </row>
    <row r="34" spans="3:3" x14ac:dyDescent="0.25">
      <c r="C34" s="11"/>
    </row>
    <row r="35" spans="3:3" x14ac:dyDescent="0.25">
      <c r="C35" s="11"/>
    </row>
    <row r="36" spans="3:3" x14ac:dyDescent="0.25">
      <c r="C36" s="11"/>
    </row>
    <row r="37" spans="3:3" x14ac:dyDescent="0.25">
      <c r="C37" s="11"/>
    </row>
    <row r="38" spans="3:3" x14ac:dyDescent="0.25">
      <c r="C38" s="11"/>
    </row>
    <row r="39" spans="3:3" x14ac:dyDescent="0.25">
      <c r="C39" s="11"/>
    </row>
    <row r="40" spans="3:3" x14ac:dyDescent="0.25">
      <c r="C40" s="11"/>
    </row>
    <row r="41" spans="3:3" x14ac:dyDescent="0.25">
      <c r="C41" s="11"/>
    </row>
    <row r="42" spans="3:3" x14ac:dyDescent="0.25">
      <c r="C42" s="11"/>
    </row>
    <row r="43" spans="3:3" x14ac:dyDescent="0.25">
      <c r="C43" s="11"/>
    </row>
    <row r="44" spans="3:3" x14ac:dyDescent="0.25">
      <c r="C44" s="11"/>
    </row>
    <row r="45" spans="3:3" x14ac:dyDescent="0.25">
      <c r="C45" s="11"/>
    </row>
    <row r="46" spans="3:3" x14ac:dyDescent="0.25">
      <c r="C46" s="11"/>
    </row>
    <row r="47" spans="3:3" x14ac:dyDescent="0.25">
      <c r="C47" s="11"/>
    </row>
    <row r="48" spans="3:3" x14ac:dyDescent="0.25">
      <c r="C48" s="11"/>
    </row>
    <row r="49" spans="3:3" x14ac:dyDescent="0.25">
      <c r="C49" s="11"/>
    </row>
    <row r="50" spans="3:3" x14ac:dyDescent="0.25">
      <c r="C50" s="11"/>
    </row>
    <row r="51" spans="3:3" x14ac:dyDescent="0.25">
      <c r="C51" s="11"/>
    </row>
    <row r="52" spans="3:3" x14ac:dyDescent="0.25">
      <c r="C52" s="11"/>
    </row>
    <row r="53" spans="3:3" x14ac:dyDescent="0.25">
      <c r="C53" s="11"/>
    </row>
    <row r="54" spans="3:3" x14ac:dyDescent="0.25">
      <c r="C54" s="11"/>
    </row>
    <row r="55" spans="3:3" x14ac:dyDescent="0.25">
      <c r="C55" s="11"/>
    </row>
    <row r="56" spans="3:3" x14ac:dyDescent="0.25">
      <c r="C56" s="11"/>
    </row>
    <row r="57" spans="3:3" x14ac:dyDescent="0.25">
      <c r="C57" s="11"/>
    </row>
    <row r="58" spans="3:3" x14ac:dyDescent="0.25">
      <c r="C58" s="11"/>
    </row>
    <row r="59" spans="3:3" x14ac:dyDescent="0.25">
      <c r="C59" s="11"/>
    </row>
    <row r="60" spans="3:3" x14ac:dyDescent="0.25">
      <c r="C60" s="11"/>
    </row>
    <row r="61" spans="3:3" x14ac:dyDescent="0.25">
      <c r="C61" s="11"/>
    </row>
    <row r="62" spans="3:3" x14ac:dyDescent="0.25">
      <c r="C62" s="11"/>
    </row>
    <row r="63" spans="3:3" x14ac:dyDescent="0.25">
      <c r="C63" s="11"/>
    </row>
    <row r="64" spans="3:3" x14ac:dyDescent="0.25">
      <c r="C64" s="11"/>
    </row>
    <row r="65" spans="3:3" x14ac:dyDescent="0.25">
      <c r="C65" s="11"/>
    </row>
    <row r="66" spans="3:3" x14ac:dyDescent="0.25">
      <c r="C66" s="11"/>
    </row>
    <row r="67" spans="3:3" x14ac:dyDescent="0.25">
      <c r="C67" s="11"/>
    </row>
    <row r="68" spans="3:3" x14ac:dyDescent="0.25">
      <c r="C68" s="11"/>
    </row>
    <row r="69" spans="3:3" x14ac:dyDescent="0.25">
      <c r="C69" s="11"/>
    </row>
    <row r="70" spans="3:3" x14ac:dyDescent="0.25">
      <c r="C70" s="11"/>
    </row>
    <row r="71" spans="3:3" x14ac:dyDescent="0.25">
      <c r="C71" s="11"/>
    </row>
    <row r="72" spans="3:3" x14ac:dyDescent="0.25">
      <c r="C72" s="11"/>
    </row>
    <row r="73" spans="3:3" x14ac:dyDescent="0.25">
      <c r="C73" s="11"/>
    </row>
    <row r="74" spans="3:3" x14ac:dyDescent="0.25">
      <c r="C74" s="11"/>
    </row>
    <row r="75" spans="3:3" x14ac:dyDescent="0.25">
      <c r="C75" s="11"/>
    </row>
    <row r="76" spans="3:3" x14ac:dyDescent="0.25">
      <c r="C76" s="11"/>
    </row>
    <row r="77" spans="3:3" x14ac:dyDescent="0.25">
      <c r="C77" s="11"/>
    </row>
    <row r="78" spans="3:3" x14ac:dyDescent="0.25">
      <c r="C78" s="11"/>
    </row>
    <row r="79" spans="3:3" x14ac:dyDescent="0.25">
      <c r="C79" s="11"/>
    </row>
    <row r="80" spans="3:3" x14ac:dyDescent="0.25">
      <c r="C80" s="11"/>
    </row>
    <row r="81" spans="3:3" x14ac:dyDescent="0.25">
      <c r="C81" s="11"/>
    </row>
    <row r="82" spans="3:3" x14ac:dyDescent="0.25">
      <c r="C82" s="11"/>
    </row>
    <row r="83" spans="3:3" x14ac:dyDescent="0.25">
      <c r="C83" s="11"/>
    </row>
    <row r="84" spans="3:3" x14ac:dyDescent="0.25">
      <c r="C84" s="11"/>
    </row>
    <row r="85" spans="3:3" x14ac:dyDescent="0.25">
      <c r="C85" s="11"/>
    </row>
    <row r="86" spans="3:3" x14ac:dyDescent="0.25">
      <c r="C86" s="11"/>
    </row>
    <row r="87" spans="3:3" x14ac:dyDescent="0.25">
      <c r="C87" s="11"/>
    </row>
    <row r="88" spans="3:3" x14ac:dyDescent="0.25">
      <c r="C88" s="11"/>
    </row>
    <row r="89" spans="3:3" x14ac:dyDescent="0.25">
      <c r="C89" s="11"/>
    </row>
    <row r="90" spans="3:3" x14ac:dyDescent="0.25">
      <c r="C90" s="11"/>
    </row>
    <row r="91" spans="3:3" x14ac:dyDescent="0.25">
      <c r="C91" s="11"/>
    </row>
    <row r="92" spans="3:3" x14ac:dyDescent="0.25">
      <c r="C92" s="11"/>
    </row>
    <row r="93" spans="3:3" x14ac:dyDescent="0.25">
      <c r="C93" s="11"/>
    </row>
    <row r="94" spans="3:3" x14ac:dyDescent="0.25">
      <c r="C94" s="11"/>
    </row>
    <row r="95" spans="3:3" x14ac:dyDescent="0.25">
      <c r="C95" s="11"/>
    </row>
    <row r="96" spans="3:3" x14ac:dyDescent="0.25">
      <c r="C96" s="11"/>
    </row>
    <row r="97" spans="3:3" x14ac:dyDescent="0.25">
      <c r="C97" s="11"/>
    </row>
    <row r="98" spans="3:3" x14ac:dyDescent="0.25">
      <c r="C98" s="11"/>
    </row>
    <row r="99" spans="3:3" x14ac:dyDescent="0.25">
      <c r="C99" s="11"/>
    </row>
    <row r="100" spans="3:3" x14ac:dyDescent="0.25">
      <c r="C100" s="11"/>
    </row>
    <row r="101" spans="3:3" x14ac:dyDescent="0.25">
      <c r="C101" s="11"/>
    </row>
    <row r="102" spans="3:3" x14ac:dyDescent="0.25">
      <c r="C102" s="11"/>
    </row>
    <row r="103" spans="3:3" x14ac:dyDescent="0.25">
      <c r="C103" s="11"/>
    </row>
    <row r="104" spans="3:3" x14ac:dyDescent="0.25">
      <c r="C104" s="11"/>
    </row>
    <row r="105" spans="3:3" x14ac:dyDescent="0.25">
      <c r="C105" s="11"/>
    </row>
    <row r="106" spans="3:3" x14ac:dyDescent="0.25">
      <c r="C106" s="11"/>
    </row>
    <row r="107" spans="3:3" x14ac:dyDescent="0.25">
      <c r="C107" s="11"/>
    </row>
    <row r="108" spans="3:3" x14ac:dyDescent="0.25">
      <c r="C108" s="11"/>
    </row>
    <row r="109" spans="3:3" x14ac:dyDescent="0.25">
      <c r="C109" s="11"/>
    </row>
    <row r="110" spans="3:3" x14ac:dyDescent="0.25">
      <c r="C110" s="11"/>
    </row>
    <row r="111" spans="3:3" x14ac:dyDescent="0.25">
      <c r="C111" s="11"/>
    </row>
    <row r="112" spans="3:3" x14ac:dyDescent="0.25">
      <c r="C112" s="11"/>
    </row>
    <row r="113" spans="3:3" x14ac:dyDescent="0.25">
      <c r="C113" s="11"/>
    </row>
    <row r="114" spans="3:3" x14ac:dyDescent="0.25">
      <c r="C114" s="11"/>
    </row>
    <row r="115" spans="3:3" x14ac:dyDescent="0.25">
      <c r="C115" s="11"/>
    </row>
    <row r="116" spans="3:3" x14ac:dyDescent="0.25">
      <c r="C116" s="11"/>
    </row>
    <row r="117" spans="3:3" x14ac:dyDescent="0.25">
      <c r="C117" s="11"/>
    </row>
    <row r="118" spans="3:3" x14ac:dyDescent="0.25">
      <c r="C118" s="11"/>
    </row>
    <row r="119" spans="3:3" x14ac:dyDescent="0.25">
      <c r="C119" s="11"/>
    </row>
    <row r="120" spans="3:3" x14ac:dyDescent="0.25">
      <c r="C120" s="11"/>
    </row>
    <row r="121" spans="3:3" x14ac:dyDescent="0.25">
      <c r="C121" s="11"/>
    </row>
    <row r="122" spans="3:3" x14ac:dyDescent="0.25">
      <c r="C122" s="11"/>
    </row>
    <row r="123" spans="3:3" x14ac:dyDescent="0.25">
      <c r="C123" s="11"/>
    </row>
    <row r="124" spans="3:3" x14ac:dyDescent="0.25">
      <c r="C124" s="11"/>
    </row>
    <row r="125" spans="3:3" x14ac:dyDescent="0.25">
      <c r="C125" s="11"/>
    </row>
    <row r="126" spans="3:3" x14ac:dyDescent="0.25">
      <c r="C126" s="11"/>
    </row>
    <row r="127" spans="3:3" x14ac:dyDescent="0.25">
      <c r="C127" s="11"/>
    </row>
    <row r="128" spans="3:3" x14ac:dyDescent="0.25">
      <c r="C128" s="11"/>
    </row>
    <row r="129" spans="3:3" x14ac:dyDescent="0.25">
      <c r="C129" s="11"/>
    </row>
    <row r="130" spans="3:3" x14ac:dyDescent="0.25">
      <c r="C130" s="11"/>
    </row>
    <row r="131" spans="3:3" x14ac:dyDescent="0.25">
      <c r="C131" s="11"/>
    </row>
    <row r="132" spans="3:3" x14ac:dyDescent="0.25">
      <c r="C132" s="11"/>
    </row>
    <row r="133" spans="3:3" x14ac:dyDescent="0.25">
      <c r="C133" s="11"/>
    </row>
    <row r="134" spans="3:3" x14ac:dyDescent="0.25">
      <c r="C134" s="11"/>
    </row>
    <row r="135" spans="3:3" x14ac:dyDescent="0.25">
      <c r="C135" s="11"/>
    </row>
    <row r="136" spans="3:3" x14ac:dyDescent="0.25">
      <c r="C136" s="11"/>
    </row>
    <row r="137" spans="3:3" x14ac:dyDescent="0.25">
      <c r="C137" s="11"/>
    </row>
    <row r="138" spans="3:3" x14ac:dyDescent="0.25">
      <c r="C138" s="11"/>
    </row>
    <row r="139" spans="3:3" x14ac:dyDescent="0.25">
      <c r="C139" s="11"/>
    </row>
    <row r="140" spans="3:3" x14ac:dyDescent="0.25">
      <c r="C140" s="11"/>
    </row>
    <row r="141" spans="3:3" x14ac:dyDescent="0.25">
      <c r="C141" s="11"/>
    </row>
    <row r="142" spans="3:3" x14ac:dyDescent="0.25">
      <c r="C142" s="11"/>
    </row>
    <row r="143" spans="3:3" x14ac:dyDescent="0.25">
      <c r="C143" s="11"/>
    </row>
    <row r="144" spans="3:3" x14ac:dyDescent="0.25">
      <c r="C144" s="11"/>
    </row>
    <row r="145" spans="3:3" x14ac:dyDescent="0.25">
      <c r="C145" s="11"/>
    </row>
    <row r="146" spans="3:3" x14ac:dyDescent="0.25">
      <c r="C146" s="11"/>
    </row>
    <row r="147" spans="3:3" x14ac:dyDescent="0.25">
      <c r="C147" s="11"/>
    </row>
    <row r="148" spans="3:3" x14ac:dyDescent="0.25">
      <c r="C148" s="11"/>
    </row>
    <row r="149" spans="3:3" x14ac:dyDescent="0.25">
      <c r="C149" s="11"/>
    </row>
    <row r="150" spans="3:3" x14ac:dyDescent="0.25">
      <c r="C150" s="11"/>
    </row>
    <row r="151" spans="3:3" x14ac:dyDescent="0.25">
      <c r="C151" s="11"/>
    </row>
    <row r="152" spans="3:3" x14ac:dyDescent="0.25">
      <c r="C152" s="11"/>
    </row>
    <row r="153" spans="3:3" x14ac:dyDescent="0.25">
      <c r="C153" s="11"/>
    </row>
    <row r="154" spans="3:3" x14ac:dyDescent="0.25">
      <c r="C154" s="11"/>
    </row>
    <row r="155" spans="3:3" x14ac:dyDescent="0.25">
      <c r="C155" s="11"/>
    </row>
    <row r="156" spans="3:3" x14ac:dyDescent="0.25">
      <c r="C156" s="11"/>
    </row>
    <row r="157" spans="3:3" x14ac:dyDescent="0.25">
      <c r="C157" s="11"/>
    </row>
    <row r="158" spans="3:3" x14ac:dyDescent="0.25">
      <c r="C158" s="11"/>
    </row>
    <row r="159" spans="3:3" x14ac:dyDescent="0.25">
      <c r="C159" s="11"/>
    </row>
    <row r="160" spans="3:3" x14ac:dyDescent="0.25">
      <c r="C160" s="11"/>
    </row>
    <row r="161" spans="3:3" x14ac:dyDescent="0.25">
      <c r="C161" s="11"/>
    </row>
    <row r="162" spans="3:3" x14ac:dyDescent="0.25">
      <c r="C162" s="11"/>
    </row>
    <row r="163" spans="3:3" x14ac:dyDescent="0.25">
      <c r="C163" s="11"/>
    </row>
    <row r="164" spans="3:3" x14ac:dyDescent="0.25">
      <c r="C164" s="11"/>
    </row>
    <row r="165" spans="3:3" x14ac:dyDescent="0.25">
      <c r="C165" s="11"/>
    </row>
    <row r="166" spans="3:3" x14ac:dyDescent="0.25">
      <c r="C166" s="11"/>
    </row>
    <row r="167" spans="3:3" x14ac:dyDescent="0.25">
      <c r="C167" s="11"/>
    </row>
    <row r="168" spans="3:3" x14ac:dyDescent="0.25">
      <c r="C168" s="11"/>
    </row>
    <row r="169" spans="3:3" x14ac:dyDescent="0.25">
      <c r="C169" s="11"/>
    </row>
    <row r="170" spans="3:3" x14ac:dyDescent="0.25">
      <c r="C170" s="11"/>
    </row>
    <row r="171" spans="3:3" x14ac:dyDescent="0.25">
      <c r="C171" s="11"/>
    </row>
    <row r="172" spans="3:3" x14ac:dyDescent="0.25">
      <c r="C172" s="11"/>
    </row>
    <row r="173" spans="3:3" x14ac:dyDescent="0.25">
      <c r="C173" s="11"/>
    </row>
    <row r="174" spans="3:3" x14ac:dyDescent="0.25">
      <c r="C174" s="11"/>
    </row>
    <row r="175" spans="3:3" x14ac:dyDescent="0.25">
      <c r="C175" s="11"/>
    </row>
    <row r="176" spans="3:3" x14ac:dyDescent="0.25">
      <c r="C176" s="11"/>
    </row>
    <row r="177" spans="3:3" x14ac:dyDescent="0.25">
      <c r="C177" s="11"/>
    </row>
    <row r="178" spans="3:3" x14ac:dyDescent="0.25">
      <c r="C178" s="11"/>
    </row>
    <row r="179" spans="3:3" x14ac:dyDescent="0.25">
      <c r="C179" s="11"/>
    </row>
    <row r="180" spans="3:3" x14ac:dyDescent="0.25">
      <c r="C180" s="11"/>
    </row>
    <row r="181" spans="3:3" x14ac:dyDescent="0.25">
      <c r="C181" s="11"/>
    </row>
    <row r="182" spans="3:3" x14ac:dyDescent="0.25">
      <c r="C182" s="11"/>
    </row>
    <row r="183" spans="3:3" x14ac:dyDescent="0.25">
      <c r="C183" s="11"/>
    </row>
    <row r="184" spans="3:3" x14ac:dyDescent="0.25">
      <c r="C184" s="11"/>
    </row>
    <row r="185" spans="3:3" x14ac:dyDescent="0.25">
      <c r="C185" s="11"/>
    </row>
    <row r="186" spans="3:3" x14ac:dyDescent="0.25">
      <c r="C186" s="11"/>
    </row>
    <row r="187" spans="3:3" x14ac:dyDescent="0.25">
      <c r="C187" s="11"/>
    </row>
    <row r="188" spans="3:3" x14ac:dyDescent="0.25">
      <c r="C188" s="11"/>
    </row>
    <row r="189" spans="3:3" x14ac:dyDescent="0.25">
      <c r="C189" s="11"/>
    </row>
    <row r="190" spans="3:3" x14ac:dyDescent="0.25">
      <c r="C190" s="11"/>
    </row>
    <row r="191" spans="3:3" x14ac:dyDescent="0.25">
      <c r="C191" s="11"/>
    </row>
    <row r="192" spans="3:3" x14ac:dyDescent="0.25">
      <c r="C192" s="11"/>
    </row>
    <row r="193" spans="3:3" x14ac:dyDescent="0.25">
      <c r="C193" s="11"/>
    </row>
    <row r="194" spans="3:3" x14ac:dyDescent="0.25">
      <c r="C194" s="11"/>
    </row>
    <row r="195" spans="3:3" x14ac:dyDescent="0.25">
      <c r="C195" s="11"/>
    </row>
    <row r="196" spans="3:3" x14ac:dyDescent="0.25">
      <c r="C196" s="11"/>
    </row>
    <row r="197" spans="3:3" x14ac:dyDescent="0.25">
      <c r="C197" s="11"/>
    </row>
    <row r="198" spans="3:3" x14ac:dyDescent="0.25">
      <c r="C198" s="11"/>
    </row>
    <row r="199" spans="3:3" x14ac:dyDescent="0.25">
      <c r="C199" s="11"/>
    </row>
    <row r="200" spans="3:3" x14ac:dyDescent="0.25">
      <c r="C200" s="11"/>
    </row>
    <row r="201" spans="3:3" x14ac:dyDescent="0.25">
      <c r="C201" s="11"/>
    </row>
    <row r="202" spans="3:3" x14ac:dyDescent="0.25">
      <c r="C202" s="11"/>
    </row>
    <row r="203" spans="3:3" x14ac:dyDescent="0.25">
      <c r="C203" s="11"/>
    </row>
    <row r="204" spans="3:3" x14ac:dyDescent="0.25">
      <c r="C204" s="11"/>
    </row>
    <row r="205" spans="3:3" x14ac:dyDescent="0.25">
      <c r="C205" s="11"/>
    </row>
    <row r="206" spans="3:3" x14ac:dyDescent="0.25">
      <c r="C206" s="11"/>
    </row>
    <row r="207" spans="3:3" x14ac:dyDescent="0.25">
      <c r="C207" s="11"/>
    </row>
    <row r="208" spans="3:3" x14ac:dyDescent="0.25">
      <c r="C208" s="11"/>
    </row>
    <row r="209" spans="3:3" x14ac:dyDescent="0.25">
      <c r="C209" s="11"/>
    </row>
    <row r="210" spans="3:3" x14ac:dyDescent="0.25">
      <c r="C210" s="11"/>
    </row>
    <row r="211" spans="3:3" x14ac:dyDescent="0.25">
      <c r="C211" s="11"/>
    </row>
    <row r="212" spans="3:3" x14ac:dyDescent="0.25">
      <c r="C212" s="11"/>
    </row>
    <row r="213" spans="3:3" x14ac:dyDescent="0.25">
      <c r="C213" s="11"/>
    </row>
    <row r="214" spans="3:3" x14ac:dyDescent="0.25">
      <c r="C214" s="11"/>
    </row>
    <row r="215" spans="3:3" x14ac:dyDescent="0.25">
      <c r="C215" s="11"/>
    </row>
    <row r="216" spans="3:3" x14ac:dyDescent="0.25">
      <c r="C216" s="11"/>
    </row>
    <row r="217" spans="3:3" x14ac:dyDescent="0.25">
      <c r="C217" s="11"/>
    </row>
    <row r="218" spans="3:3" x14ac:dyDescent="0.25">
      <c r="C218" s="11"/>
    </row>
    <row r="219" spans="3:3" x14ac:dyDescent="0.25">
      <c r="C219" s="11"/>
    </row>
    <row r="220" spans="3:3" x14ac:dyDescent="0.25">
      <c r="C220" s="11"/>
    </row>
    <row r="221" spans="3:3" x14ac:dyDescent="0.25">
      <c r="C221" s="11"/>
    </row>
    <row r="222" spans="3:3" x14ac:dyDescent="0.25">
      <c r="C222" s="11"/>
    </row>
    <row r="223" spans="3:3" x14ac:dyDescent="0.25">
      <c r="C223" s="11"/>
    </row>
    <row r="224" spans="3:3" x14ac:dyDescent="0.25">
      <c r="C224" s="11"/>
    </row>
    <row r="225" spans="3:3" x14ac:dyDescent="0.25">
      <c r="C225" s="11"/>
    </row>
    <row r="226" spans="3:3" x14ac:dyDescent="0.25">
      <c r="C226" s="11"/>
    </row>
    <row r="227" spans="3:3" x14ac:dyDescent="0.25">
      <c r="C227" s="11"/>
    </row>
    <row r="228" spans="3:3" x14ac:dyDescent="0.25">
      <c r="C228" s="11"/>
    </row>
    <row r="229" spans="3:3" x14ac:dyDescent="0.25">
      <c r="C229" s="11"/>
    </row>
    <row r="230" spans="3:3" x14ac:dyDescent="0.25">
      <c r="C230" s="11"/>
    </row>
    <row r="231" spans="3:3" x14ac:dyDescent="0.25">
      <c r="C231" s="11"/>
    </row>
  </sheetData>
  <mergeCells count="28">
    <mergeCell ref="E23:F23"/>
    <mergeCell ref="B8:C8"/>
    <mergeCell ref="B9:C9"/>
    <mergeCell ref="D9:H9"/>
    <mergeCell ref="E10:F10"/>
    <mergeCell ref="D8:G8"/>
    <mergeCell ref="E12:F12"/>
    <mergeCell ref="E13:F13"/>
    <mergeCell ref="E15:F15"/>
    <mergeCell ref="E16:F16"/>
    <mergeCell ref="E22:F22"/>
    <mergeCell ref="D18:H18"/>
    <mergeCell ref="B27:H27"/>
    <mergeCell ref="B1:H1"/>
    <mergeCell ref="D2:E2"/>
    <mergeCell ref="F2:G2"/>
    <mergeCell ref="D3:E3"/>
    <mergeCell ref="F3:G3"/>
    <mergeCell ref="D4:E4"/>
    <mergeCell ref="F4:G4"/>
    <mergeCell ref="B5:C5"/>
    <mergeCell ref="D5:G5"/>
    <mergeCell ref="H2:H6"/>
    <mergeCell ref="B6:C6"/>
    <mergeCell ref="D6:G6"/>
    <mergeCell ref="B7:C7"/>
    <mergeCell ref="E24:F24"/>
    <mergeCell ref="E25:F25"/>
  </mergeCells>
  <phoneticPr fontId="24" type="noConversion"/>
  <printOptions horizontalCentered="1" verticalCentered="1" gridLines="1"/>
  <pageMargins left="0" right="0" top="0" bottom="0" header="0" footer="0"/>
  <pageSetup paperSize="9" scale="61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C27C90-B74B-4773-BA86-84403D6DCA7C}">
  <sheetPr>
    <pageSetUpPr fitToPage="1"/>
  </sheetPr>
  <dimension ref="A1:IB219"/>
  <sheetViews>
    <sheetView showGridLines="0" topLeftCell="A8" zoomScale="85" zoomScaleNormal="85" zoomScaleSheetLayoutView="100" workbookViewId="0">
      <selection activeCell="B15" sqref="B15:H15"/>
    </sheetView>
  </sheetViews>
  <sheetFormatPr baseColWidth="10" defaultRowHeight="13.2" x14ac:dyDescent="0.25"/>
  <cols>
    <col min="1" max="1" width="5.77734375" customWidth="1"/>
    <col min="2" max="2" width="7.21875" style="4" customWidth="1"/>
    <col min="3" max="3" width="65.77734375" style="3" customWidth="1"/>
    <col min="4" max="4" width="14.21875" customWidth="1"/>
    <col min="5" max="5" width="13.21875" bestFit="1" customWidth="1"/>
    <col min="6" max="6" width="18.77734375" customWidth="1"/>
    <col min="7" max="7" width="19" customWidth="1"/>
    <col min="8" max="8" width="36.77734375" customWidth="1"/>
    <col min="9" max="9" width="5.77734375" customWidth="1"/>
    <col min="11" max="11" width="28.5546875" customWidth="1"/>
  </cols>
  <sheetData>
    <row r="1" spans="1:236" s="1" customFormat="1" ht="15.75" customHeight="1" thickBot="1" x14ac:dyDescent="0.3">
      <c r="A1"/>
      <c r="B1" s="183"/>
      <c r="C1" s="183"/>
      <c r="D1" s="183"/>
      <c r="E1" s="183"/>
      <c r="F1" s="183"/>
      <c r="G1" s="183"/>
      <c r="H1" s="183"/>
    </row>
    <row r="2" spans="1:236" ht="27" customHeight="1" x14ac:dyDescent="0.25">
      <c r="B2" s="8"/>
      <c r="C2" s="9"/>
      <c r="D2" s="143"/>
      <c r="E2" s="144"/>
      <c r="F2" s="184"/>
      <c r="G2" s="185"/>
      <c r="H2" s="188"/>
    </row>
    <row r="3" spans="1:236" ht="30" customHeight="1" x14ac:dyDescent="0.35">
      <c r="B3" s="10"/>
      <c r="C3" s="7"/>
      <c r="D3" s="147"/>
      <c r="E3" s="148"/>
      <c r="F3" s="149"/>
      <c r="G3" s="150"/>
      <c r="H3" s="189"/>
    </row>
    <row r="4" spans="1:236" ht="45" customHeight="1" x14ac:dyDescent="0.25">
      <c r="B4" s="10"/>
      <c r="C4" s="7"/>
      <c r="D4" s="154"/>
      <c r="E4" s="155"/>
      <c r="F4" s="186"/>
      <c r="G4" s="187"/>
      <c r="H4" s="189"/>
    </row>
    <row r="5" spans="1:236" s="2" customFormat="1" ht="28.5" customHeight="1" x14ac:dyDescent="0.35">
      <c r="A5"/>
      <c r="B5" s="131"/>
      <c r="C5" s="132"/>
      <c r="D5" s="133" t="s">
        <v>32</v>
      </c>
      <c r="E5" s="134"/>
      <c r="F5" s="134"/>
      <c r="G5" s="135"/>
      <c r="H5" s="189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</row>
    <row r="6" spans="1:236" ht="28.5" customHeight="1" x14ac:dyDescent="0.45">
      <c r="B6" s="121" t="s">
        <v>33</v>
      </c>
      <c r="C6" s="122"/>
      <c r="D6" s="151" t="s">
        <v>11</v>
      </c>
      <c r="E6" s="152"/>
      <c r="F6" s="152"/>
      <c r="G6" s="153"/>
      <c r="H6" s="190"/>
    </row>
    <row r="7" spans="1:236" ht="23.4" x14ac:dyDescent="0.45">
      <c r="B7" s="121" t="s">
        <v>34</v>
      </c>
      <c r="C7" s="122"/>
      <c r="D7" s="104" t="s">
        <v>27</v>
      </c>
      <c r="E7" s="105"/>
      <c r="F7" s="105"/>
      <c r="G7" s="105" t="s">
        <v>28</v>
      </c>
      <c r="H7" s="106"/>
    </row>
    <row r="8" spans="1:236" ht="23.4" x14ac:dyDescent="0.45">
      <c r="B8" s="121" t="s">
        <v>35</v>
      </c>
      <c r="C8" s="173"/>
      <c r="D8" s="192" t="s">
        <v>58</v>
      </c>
      <c r="E8" s="193"/>
      <c r="F8" s="193"/>
      <c r="G8" s="197"/>
      <c r="H8" s="112" t="s">
        <v>31</v>
      </c>
    </row>
    <row r="9" spans="1:236" ht="14.4" x14ac:dyDescent="0.3">
      <c r="B9" s="123"/>
      <c r="C9" s="174"/>
      <c r="D9" s="192"/>
      <c r="E9" s="193"/>
      <c r="F9" s="193"/>
      <c r="G9" s="193"/>
      <c r="H9" s="194"/>
    </row>
    <row r="10" spans="1:236" ht="24.75" customHeight="1" thickBot="1" x14ac:dyDescent="0.3">
      <c r="B10" s="41" t="s">
        <v>0</v>
      </c>
      <c r="C10" s="111" t="s">
        <v>1</v>
      </c>
      <c r="D10" s="13" t="s">
        <v>19</v>
      </c>
      <c r="E10" s="195" t="s">
        <v>20</v>
      </c>
      <c r="F10" s="196"/>
      <c r="G10" s="13" t="s">
        <v>2</v>
      </c>
      <c r="H10" s="14" t="s">
        <v>44</v>
      </c>
    </row>
    <row r="11" spans="1:236" ht="16.2" thickBot="1" x14ac:dyDescent="0.3">
      <c r="B11" s="206"/>
      <c r="C11" s="202"/>
      <c r="D11" s="207"/>
      <c r="E11" s="203"/>
      <c r="F11" s="204"/>
      <c r="G11" s="204"/>
      <c r="H11" s="205"/>
      <c r="K11" s="5"/>
      <c r="L11" s="5"/>
      <c r="M11" s="5"/>
      <c r="N11" s="5"/>
      <c r="O11" s="5"/>
    </row>
    <row r="12" spans="1:236" ht="18" x14ac:dyDescent="0.25">
      <c r="B12" s="43">
        <v>3</v>
      </c>
      <c r="C12" s="64" t="s">
        <v>24</v>
      </c>
      <c r="D12" s="28"/>
      <c r="E12" s="29"/>
      <c r="F12" s="30"/>
      <c r="G12" s="33"/>
      <c r="H12" s="31"/>
      <c r="K12" s="5"/>
      <c r="L12" s="5"/>
      <c r="M12" s="5"/>
      <c r="N12" s="5"/>
      <c r="O12" s="5"/>
    </row>
    <row r="13" spans="1:236" ht="16.2" thickBot="1" x14ac:dyDescent="0.3">
      <c r="B13" s="114"/>
      <c r="C13" s="77" t="s">
        <v>54</v>
      </c>
      <c r="D13" s="65">
        <v>1</v>
      </c>
      <c r="E13" s="66"/>
      <c r="F13" s="66"/>
      <c r="G13" s="67">
        <f>'DPGF ASC'!G39+'DPGF EPMR'!G32</f>
        <v>0</v>
      </c>
      <c r="H13" s="68"/>
      <c r="K13" s="5"/>
      <c r="L13" s="5"/>
      <c r="M13" s="5"/>
      <c r="N13" s="5"/>
      <c r="O13" s="5"/>
    </row>
    <row r="14" spans="1:236" x14ac:dyDescent="0.25">
      <c r="B14" s="12"/>
      <c r="C14" s="11"/>
    </row>
    <row r="15" spans="1:236" x14ac:dyDescent="0.25">
      <c r="B15" s="161" t="s">
        <v>57</v>
      </c>
      <c r="C15" s="161"/>
      <c r="D15" s="161"/>
      <c r="E15" s="161"/>
      <c r="F15" s="161"/>
      <c r="G15" s="161"/>
      <c r="H15" s="161"/>
    </row>
    <row r="16" spans="1:236" x14ac:dyDescent="0.25">
      <c r="C16" s="11"/>
    </row>
    <row r="17" spans="3:3" x14ac:dyDescent="0.25">
      <c r="C17" s="11"/>
    </row>
    <row r="18" spans="3:3" x14ac:dyDescent="0.25">
      <c r="C18" s="11"/>
    </row>
    <row r="19" spans="3:3" x14ac:dyDescent="0.25">
      <c r="C19" s="11"/>
    </row>
    <row r="20" spans="3:3" x14ac:dyDescent="0.25">
      <c r="C20" s="11"/>
    </row>
    <row r="21" spans="3:3" x14ac:dyDescent="0.25">
      <c r="C21" s="11"/>
    </row>
    <row r="22" spans="3:3" x14ac:dyDescent="0.25">
      <c r="C22" s="11"/>
    </row>
    <row r="23" spans="3:3" x14ac:dyDescent="0.25">
      <c r="C23" s="11"/>
    </row>
    <row r="24" spans="3:3" x14ac:dyDescent="0.25">
      <c r="C24" s="11"/>
    </row>
    <row r="25" spans="3:3" x14ac:dyDescent="0.25">
      <c r="C25" s="11"/>
    </row>
    <row r="26" spans="3:3" x14ac:dyDescent="0.25">
      <c r="C26" s="11"/>
    </row>
    <row r="27" spans="3:3" x14ac:dyDescent="0.25">
      <c r="C27" s="11"/>
    </row>
    <row r="28" spans="3:3" x14ac:dyDescent="0.25">
      <c r="C28" s="11"/>
    </row>
    <row r="29" spans="3:3" x14ac:dyDescent="0.25">
      <c r="C29" s="11"/>
    </row>
    <row r="30" spans="3:3" x14ac:dyDescent="0.25">
      <c r="C30" s="11"/>
    </row>
    <row r="31" spans="3:3" x14ac:dyDescent="0.25">
      <c r="C31" s="11"/>
    </row>
    <row r="32" spans="3:3" x14ac:dyDescent="0.25">
      <c r="C32" s="11"/>
    </row>
    <row r="33" spans="3:3" x14ac:dyDescent="0.25">
      <c r="C33" s="11"/>
    </row>
    <row r="34" spans="3:3" x14ac:dyDescent="0.25">
      <c r="C34" s="11"/>
    </row>
    <row r="35" spans="3:3" x14ac:dyDescent="0.25">
      <c r="C35" s="11"/>
    </row>
    <row r="36" spans="3:3" x14ac:dyDescent="0.25">
      <c r="C36" s="11"/>
    </row>
    <row r="37" spans="3:3" x14ac:dyDescent="0.25">
      <c r="C37" s="11"/>
    </row>
    <row r="38" spans="3:3" x14ac:dyDescent="0.25">
      <c r="C38" s="11"/>
    </row>
    <row r="39" spans="3:3" x14ac:dyDescent="0.25">
      <c r="C39" s="11"/>
    </row>
    <row r="40" spans="3:3" x14ac:dyDescent="0.25">
      <c r="C40" s="11"/>
    </row>
    <row r="41" spans="3:3" x14ac:dyDescent="0.25">
      <c r="C41" s="11"/>
    </row>
    <row r="42" spans="3:3" x14ac:dyDescent="0.25">
      <c r="C42" s="11"/>
    </row>
    <row r="43" spans="3:3" x14ac:dyDescent="0.25">
      <c r="C43" s="11"/>
    </row>
    <row r="44" spans="3:3" x14ac:dyDescent="0.25">
      <c r="C44" s="11"/>
    </row>
    <row r="45" spans="3:3" x14ac:dyDescent="0.25">
      <c r="C45" s="11"/>
    </row>
    <row r="46" spans="3:3" x14ac:dyDescent="0.25">
      <c r="C46" s="11"/>
    </row>
    <row r="47" spans="3:3" x14ac:dyDescent="0.25">
      <c r="C47" s="11"/>
    </row>
    <row r="48" spans="3:3" x14ac:dyDescent="0.25">
      <c r="C48" s="11"/>
    </row>
    <row r="49" spans="3:3" x14ac:dyDescent="0.25">
      <c r="C49" s="11"/>
    </row>
    <row r="50" spans="3:3" x14ac:dyDescent="0.25">
      <c r="C50" s="11"/>
    </row>
    <row r="51" spans="3:3" x14ac:dyDescent="0.25">
      <c r="C51" s="11"/>
    </row>
    <row r="52" spans="3:3" x14ac:dyDescent="0.25">
      <c r="C52" s="11"/>
    </row>
    <row r="53" spans="3:3" x14ac:dyDescent="0.25">
      <c r="C53" s="11"/>
    </row>
    <row r="54" spans="3:3" x14ac:dyDescent="0.25">
      <c r="C54" s="11"/>
    </row>
    <row r="55" spans="3:3" x14ac:dyDescent="0.25">
      <c r="C55" s="11"/>
    </row>
    <row r="56" spans="3:3" x14ac:dyDescent="0.25">
      <c r="C56" s="11"/>
    </row>
    <row r="57" spans="3:3" x14ac:dyDescent="0.25">
      <c r="C57" s="11"/>
    </row>
    <row r="58" spans="3:3" x14ac:dyDescent="0.25">
      <c r="C58" s="11"/>
    </row>
    <row r="59" spans="3:3" x14ac:dyDescent="0.25">
      <c r="C59" s="11"/>
    </row>
    <row r="60" spans="3:3" x14ac:dyDescent="0.25">
      <c r="C60" s="11"/>
    </row>
    <row r="61" spans="3:3" x14ac:dyDescent="0.25">
      <c r="C61" s="11"/>
    </row>
    <row r="62" spans="3:3" x14ac:dyDescent="0.25">
      <c r="C62" s="11"/>
    </row>
    <row r="63" spans="3:3" x14ac:dyDescent="0.25">
      <c r="C63" s="11"/>
    </row>
    <row r="64" spans="3:3" x14ac:dyDescent="0.25">
      <c r="C64" s="11"/>
    </row>
    <row r="65" spans="3:3" x14ac:dyDescent="0.25">
      <c r="C65" s="11"/>
    </row>
    <row r="66" spans="3:3" x14ac:dyDescent="0.25">
      <c r="C66" s="11"/>
    </row>
    <row r="67" spans="3:3" x14ac:dyDescent="0.25">
      <c r="C67" s="11"/>
    </row>
    <row r="68" spans="3:3" x14ac:dyDescent="0.25">
      <c r="C68" s="11"/>
    </row>
    <row r="69" spans="3:3" x14ac:dyDescent="0.25">
      <c r="C69" s="11"/>
    </row>
    <row r="70" spans="3:3" x14ac:dyDescent="0.25">
      <c r="C70" s="11"/>
    </row>
    <row r="71" spans="3:3" x14ac:dyDescent="0.25">
      <c r="C71" s="11"/>
    </row>
    <row r="72" spans="3:3" x14ac:dyDescent="0.25">
      <c r="C72" s="11"/>
    </row>
    <row r="73" spans="3:3" x14ac:dyDescent="0.25">
      <c r="C73" s="11"/>
    </row>
    <row r="74" spans="3:3" x14ac:dyDescent="0.25">
      <c r="C74" s="11"/>
    </row>
    <row r="75" spans="3:3" x14ac:dyDescent="0.25">
      <c r="C75" s="11"/>
    </row>
    <row r="76" spans="3:3" x14ac:dyDescent="0.25">
      <c r="C76" s="11"/>
    </row>
    <row r="77" spans="3:3" x14ac:dyDescent="0.25">
      <c r="C77" s="11"/>
    </row>
    <row r="78" spans="3:3" x14ac:dyDescent="0.25">
      <c r="C78" s="11"/>
    </row>
    <row r="79" spans="3:3" x14ac:dyDescent="0.25">
      <c r="C79" s="11"/>
    </row>
    <row r="80" spans="3:3" x14ac:dyDescent="0.25">
      <c r="C80" s="11"/>
    </row>
    <row r="81" spans="3:3" x14ac:dyDescent="0.25">
      <c r="C81" s="11"/>
    </row>
    <row r="82" spans="3:3" x14ac:dyDescent="0.25">
      <c r="C82" s="11"/>
    </row>
    <row r="83" spans="3:3" x14ac:dyDescent="0.25">
      <c r="C83" s="11"/>
    </row>
    <row r="84" spans="3:3" x14ac:dyDescent="0.25">
      <c r="C84" s="11"/>
    </row>
    <row r="85" spans="3:3" x14ac:dyDescent="0.25">
      <c r="C85" s="11"/>
    </row>
    <row r="86" spans="3:3" x14ac:dyDescent="0.25">
      <c r="C86" s="11"/>
    </row>
    <row r="87" spans="3:3" x14ac:dyDescent="0.25">
      <c r="C87" s="11"/>
    </row>
    <row r="88" spans="3:3" x14ac:dyDescent="0.25">
      <c r="C88" s="11"/>
    </row>
    <row r="89" spans="3:3" x14ac:dyDescent="0.25">
      <c r="C89" s="11"/>
    </row>
    <row r="90" spans="3:3" x14ac:dyDescent="0.25">
      <c r="C90" s="11"/>
    </row>
    <row r="91" spans="3:3" x14ac:dyDescent="0.25">
      <c r="C91" s="11"/>
    </row>
    <row r="92" spans="3:3" x14ac:dyDescent="0.25">
      <c r="C92" s="11"/>
    </row>
    <row r="93" spans="3:3" x14ac:dyDescent="0.25">
      <c r="C93" s="11"/>
    </row>
    <row r="94" spans="3:3" x14ac:dyDescent="0.25">
      <c r="C94" s="11"/>
    </row>
    <row r="95" spans="3:3" x14ac:dyDescent="0.25">
      <c r="C95" s="11"/>
    </row>
    <row r="96" spans="3:3" x14ac:dyDescent="0.25">
      <c r="C96" s="11"/>
    </row>
    <row r="97" spans="3:3" x14ac:dyDescent="0.25">
      <c r="C97" s="11"/>
    </row>
    <row r="98" spans="3:3" x14ac:dyDescent="0.25">
      <c r="C98" s="11"/>
    </row>
    <row r="99" spans="3:3" x14ac:dyDescent="0.25">
      <c r="C99" s="11"/>
    </row>
    <row r="100" spans="3:3" x14ac:dyDescent="0.25">
      <c r="C100" s="11"/>
    </row>
    <row r="101" spans="3:3" x14ac:dyDescent="0.25">
      <c r="C101" s="11"/>
    </row>
    <row r="102" spans="3:3" x14ac:dyDescent="0.25">
      <c r="C102" s="11"/>
    </row>
    <row r="103" spans="3:3" x14ac:dyDescent="0.25">
      <c r="C103" s="11"/>
    </row>
    <row r="104" spans="3:3" x14ac:dyDescent="0.25">
      <c r="C104" s="11"/>
    </row>
    <row r="105" spans="3:3" x14ac:dyDescent="0.25">
      <c r="C105" s="11"/>
    </row>
    <row r="106" spans="3:3" x14ac:dyDescent="0.25">
      <c r="C106" s="11"/>
    </row>
    <row r="107" spans="3:3" x14ac:dyDescent="0.25">
      <c r="C107" s="11"/>
    </row>
    <row r="108" spans="3:3" x14ac:dyDescent="0.25">
      <c r="C108" s="11"/>
    </row>
    <row r="109" spans="3:3" x14ac:dyDescent="0.25">
      <c r="C109" s="11"/>
    </row>
    <row r="110" spans="3:3" x14ac:dyDescent="0.25">
      <c r="C110" s="11"/>
    </row>
    <row r="111" spans="3:3" x14ac:dyDescent="0.25">
      <c r="C111" s="11"/>
    </row>
    <row r="112" spans="3:3" x14ac:dyDescent="0.25">
      <c r="C112" s="11"/>
    </row>
    <row r="113" spans="3:3" x14ac:dyDescent="0.25">
      <c r="C113" s="11"/>
    </row>
    <row r="114" spans="3:3" x14ac:dyDescent="0.25">
      <c r="C114" s="11"/>
    </row>
    <row r="115" spans="3:3" x14ac:dyDescent="0.25">
      <c r="C115" s="11"/>
    </row>
    <row r="116" spans="3:3" x14ac:dyDescent="0.25">
      <c r="C116" s="11"/>
    </row>
    <row r="117" spans="3:3" x14ac:dyDescent="0.25">
      <c r="C117" s="11"/>
    </row>
    <row r="118" spans="3:3" x14ac:dyDescent="0.25">
      <c r="C118" s="11"/>
    </row>
    <row r="119" spans="3:3" x14ac:dyDescent="0.25">
      <c r="C119" s="11"/>
    </row>
    <row r="120" spans="3:3" x14ac:dyDescent="0.25">
      <c r="C120" s="11"/>
    </row>
    <row r="121" spans="3:3" x14ac:dyDescent="0.25">
      <c r="C121" s="11"/>
    </row>
    <row r="122" spans="3:3" x14ac:dyDescent="0.25">
      <c r="C122" s="11"/>
    </row>
    <row r="123" spans="3:3" x14ac:dyDescent="0.25">
      <c r="C123" s="11"/>
    </row>
    <row r="124" spans="3:3" x14ac:dyDescent="0.25">
      <c r="C124" s="11"/>
    </row>
    <row r="125" spans="3:3" x14ac:dyDescent="0.25">
      <c r="C125" s="11"/>
    </row>
    <row r="126" spans="3:3" x14ac:dyDescent="0.25">
      <c r="C126" s="11"/>
    </row>
    <row r="127" spans="3:3" x14ac:dyDescent="0.25">
      <c r="C127" s="11"/>
    </row>
    <row r="128" spans="3:3" x14ac:dyDescent="0.25">
      <c r="C128" s="11"/>
    </row>
    <row r="129" spans="3:3" x14ac:dyDescent="0.25">
      <c r="C129" s="11"/>
    </row>
    <row r="130" spans="3:3" x14ac:dyDescent="0.25">
      <c r="C130" s="11"/>
    </row>
    <row r="131" spans="3:3" x14ac:dyDescent="0.25">
      <c r="C131" s="11"/>
    </row>
    <row r="132" spans="3:3" x14ac:dyDescent="0.25">
      <c r="C132" s="11"/>
    </row>
    <row r="133" spans="3:3" x14ac:dyDescent="0.25">
      <c r="C133" s="11"/>
    </row>
    <row r="134" spans="3:3" x14ac:dyDescent="0.25">
      <c r="C134" s="11"/>
    </row>
    <row r="135" spans="3:3" x14ac:dyDescent="0.25">
      <c r="C135" s="11"/>
    </row>
    <row r="136" spans="3:3" x14ac:dyDescent="0.25">
      <c r="C136" s="11"/>
    </row>
    <row r="137" spans="3:3" x14ac:dyDescent="0.25">
      <c r="C137" s="11"/>
    </row>
    <row r="138" spans="3:3" x14ac:dyDescent="0.25">
      <c r="C138" s="11"/>
    </row>
    <row r="139" spans="3:3" x14ac:dyDescent="0.25">
      <c r="C139" s="11"/>
    </row>
    <row r="140" spans="3:3" x14ac:dyDescent="0.25">
      <c r="C140" s="11"/>
    </row>
    <row r="141" spans="3:3" x14ac:dyDescent="0.25">
      <c r="C141" s="11"/>
    </row>
    <row r="142" spans="3:3" x14ac:dyDescent="0.25">
      <c r="C142" s="11"/>
    </row>
    <row r="143" spans="3:3" x14ac:dyDescent="0.25">
      <c r="C143" s="11"/>
    </row>
    <row r="144" spans="3:3" x14ac:dyDescent="0.25">
      <c r="C144" s="11"/>
    </row>
    <row r="145" spans="3:3" x14ac:dyDescent="0.25">
      <c r="C145" s="11"/>
    </row>
    <row r="146" spans="3:3" x14ac:dyDescent="0.25">
      <c r="C146" s="11"/>
    </row>
    <row r="147" spans="3:3" x14ac:dyDescent="0.25">
      <c r="C147" s="11"/>
    </row>
    <row r="148" spans="3:3" x14ac:dyDescent="0.25">
      <c r="C148" s="11"/>
    </row>
    <row r="149" spans="3:3" x14ac:dyDescent="0.25">
      <c r="C149" s="11"/>
    </row>
    <row r="150" spans="3:3" x14ac:dyDescent="0.25">
      <c r="C150" s="11"/>
    </row>
    <row r="151" spans="3:3" x14ac:dyDescent="0.25">
      <c r="C151" s="11"/>
    </row>
    <row r="152" spans="3:3" x14ac:dyDescent="0.25">
      <c r="C152" s="11"/>
    </row>
    <row r="153" spans="3:3" x14ac:dyDescent="0.25">
      <c r="C153" s="11"/>
    </row>
    <row r="154" spans="3:3" x14ac:dyDescent="0.25">
      <c r="C154" s="11"/>
    </row>
    <row r="155" spans="3:3" x14ac:dyDescent="0.25">
      <c r="C155" s="11"/>
    </row>
    <row r="156" spans="3:3" x14ac:dyDescent="0.25">
      <c r="C156" s="11"/>
    </row>
    <row r="157" spans="3:3" x14ac:dyDescent="0.25">
      <c r="C157" s="11"/>
    </row>
    <row r="158" spans="3:3" x14ac:dyDescent="0.25">
      <c r="C158" s="11"/>
    </row>
    <row r="159" spans="3:3" x14ac:dyDescent="0.25">
      <c r="C159" s="11"/>
    </row>
    <row r="160" spans="3:3" x14ac:dyDescent="0.25">
      <c r="C160" s="11"/>
    </row>
    <row r="161" spans="3:3" x14ac:dyDescent="0.25">
      <c r="C161" s="11"/>
    </row>
    <row r="162" spans="3:3" x14ac:dyDescent="0.25">
      <c r="C162" s="11"/>
    </row>
    <row r="163" spans="3:3" x14ac:dyDescent="0.25">
      <c r="C163" s="11"/>
    </row>
    <row r="164" spans="3:3" x14ac:dyDescent="0.25">
      <c r="C164" s="11"/>
    </row>
    <row r="165" spans="3:3" x14ac:dyDescent="0.25">
      <c r="C165" s="11"/>
    </row>
    <row r="166" spans="3:3" x14ac:dyDescent="0.25">
      <c r="C166" s="11"/>
    </row>
    <row r="167" spans="3:3" x14ac:dyDescent="0.25">
      <c r="C167" s="11"/>
    </row>
    <row r="168" spans="3:3" x14ac:dyDescent="0.25">
      <c r="C168" s="11"/>
    </row>
    <row r="169" spans="3:3" x14ac:dyDescent="0.25">
      <c r="C169" s="11"/>
    </row>
    <row r="170" spans="3:3" x14ac:dyDescent="0.25">
      <c r="C170" s="11"/>
    </row>
    <row r="171" spans="3:3" x14ac:dyDescent="0.25">
      <c r="C171" s="11"/>
    </row>
    <row r="172" spans="3:3" x14ac:dyDescent="0.25">
      <c r="C172" s="11"/>
    </row>
    <row r="173" spans="3:3" x14ac:dyDescent="0.25">
      <c r="C173" s="11"/>
    </row>
    <row r="174" spans="3:3" x14ac:dyDescent="0.25">
      <c r="C174" s="11"/>
    </row>
    <row r="175" spans="3:3" x14ac:dyDescent="0.25">
      <c r="C175" s="11"/>
    </row>
    <row r="176" spans="3:3" x14ac:dyDescent="0.25">
      <c r="C176" s="11"/>
    </row>
    <row r="177" spans="3:3" x14ac:dyDescent="0.25">
      <c r="C177" s="11"/>
    </row>
    <row r="178" spans="3:3" x14ac:dyDescent="0.25">
      <c r="C178" s="11"/>
    </row>
    <row r="179" spans="3:3" x14ac:dyDescent="0.25">
      <c r="C179" s="11"/>
    </row>
    <row r="180" spans="3:3" x14ac:dyDescent="0.25">
      <c r="C180" s="11"/>
    </row>
    <row r="181" spans="3:3" x14ac:dyDescent="0.25">
      <c r="C181" s="11"/>
    </row>
    <row r="182" spans="3:3" x14ac:dyDescent="0.25">
      <c r="C182" s="11"/>
    </row>
    <row r="183" spans="3:3" x14ac:dyDescent="0.25">
      <c r="C183" s="11"/>
    </row>
    <row r="184" spans="3:3" x14ac:dyDescent="0.25">
      <c r="C184" s="11"/>
    </row>
    <row r="185" spans="3:3" x14ac:dyDescent="0.25">
      <c r="C185" s="11"/>
    </row>
    <row r="186" spans="3:3" x14ac:dyDescent="0.25">
      <c r="C186" s="11"/>
    </row>
    <row r="187" spans="3:3" x14ac:dyDescent="0.25">
      <c r="C187" s="11"/>
    </row>
    <row r="188" spans="3:3" x14ac:dyDescent="0.25">
      <c r="C188" s="11"/>
    </row>
    <row r="189" spans="3:3" x14ac:dyDescent="0.25">
      <c r="C189" s="11"/>
    </row>
    <row r="190" spans="3:3" x14ac:dyDescent="0.25">
      <c r="C190" s="11"/>
    </row>
    <row r="191" spans="3:3" x14ac:dyDescent="0.25">
      <c r="C191" s="11"/>
    </row>
    <row r="192" spans="3:3" x14ac:dyDescent="0.25">
      <c r="C192" s="11"/>
    </row>
    <row r="193" spans="3:3" x14ac:dyDescent="0.25">
      <c r="C193" s="11"/>
    </row>
    <row r="194" spans="3:3" x14ac:dyDescent="0.25">
      <c r="C194" s="11"/>
    </row>
    <row r="195" spans="3:3" x14ac:dyDescent="0.25">
      <c r="C195" s="11"/>
    </row>
    <row r="196" spans="3:3" x14ac:dyDescent="0.25">
      <c r="C196" s="11"/>
    </row>
    <row r="197" spans="3:3" x14ac:dyDescent="0.25">
      <c r="C197" s="11"/>
    </row>
    <row r="198" spans="3:3" x14ac:dyDescent="0.25">
      <c r="C198" s="11"/>
    </row>
    <row r="199" spans="3:3" x14ac:dyDescent="0.25">
      <c r="C199" s="11"/>
    </row>
    <row r="200" spans="3:3" x14ac:dyDescent="0.25">
      <c r="C200" s="11"/>
    </row>
    <row r="201" spans="3:3" x14ac:dyDescent="0.25">
      <c r="C201" s="11"/>
    </row>
    <row r="202" spans="3:3" x14ac:dyDescent="0.25">
      <c r="C202" s="11"/>
    </row>
    <row r="203" spans="3:3" x14ac:dyDescent="0.25">
      <c r="C203" s="11"/>
    </row>
    <row r="204" spans="3:3" x14ac:dyDescent="0.25">
      <c r="C204" s="11"/>
    </row>
    <row r="205" spans="3:3" x14ac:dyDescent="0.25">
      <c r="C205" s="11"/>
    </row>
    <row r="206" spans="3:3" x14ac:dyDescent="0.25">
      <c r="C206" s="11"/>
    </row>
    <row r="207" spans="3:3" x14ac:dyDescent="0.25">
      <c r="C207" s="11"/>
    </row>
    <row r="208" spans="3:3" x14ac:dyDescent="0.25">
      <c r="C208" s="11"/>
    </row>
    <row r="209" spans="3:3" x14ac:dyDescent="0.25">
      <c r="C209" s="11"/>
    </row>
    <row r="210" spans="3:3" x14ac:dyDescent="0.25">
      <c r="C210" s="11"/>
    </row>
    <row r="211" spans="3:3" x14ac:dyDescent="0.25">
      <c r="C211" s="11"/>
    </row>
    <row r="212" spans="3:3" x14ac:dyDescent="0.25">
      <c r="C212" s="11"/>
    </row>
    <row r="213" spans="3:3" x14ac:dyDescent="0.25">
      <c r="C213" s="11"/>
    </row>
    <row r="214" spans="3:3" x14ac:dyDescent="0.25">
      <c r="C214" s="11"/>
    </row>
    <row r="215" spans="3:3" x14ac:dyDescent="0.25">
      <c r="C215" s="11"/>
    </row>
    <row r="216" spans="3:3" x14ac:dyDescent="0.25">
      <c r="C216" s="11"/>
    </row>
    <row r="217" spans="3:3" x14ac:dyDescent="0.25">
      <c r="C217" s="11"/>
    </row>
    <row r="218" spans="3:3" x14ac:dyDescent="0.25">
      <c r="C218" s="11"/>
    </row>
    <row r="219" spans="3:3" x14ac:dyDescent="0.25">
      <c r="C219" s="11"/>
    </row>
  </sheetData>
  <mergeCells count="19">
    <mergeCell ref="B15:H15"/>
    <mergeCell ref="E10:F10"/>
    <mergeCell ref="B6:C6"/>
    <mergeCell ref="D6:G6"/>
    <mergeCell ref="B7:C7"/>
    <mergeCell ref="B8:C8"/>
    <mergeCell ref="D8:G8"/>
    <mergeCell ref="B9:C9"/>
    <mergeCell ref="D9:H9"/>
    <mergeCell ref="B1:H1"/>
    <mergeCell ref="D2:E2"/>
    <mergeCell ref="F2:G2"/>
    <mergeCell ref="H2:H6"/>
    <mergeCell ref="D3:E3"/>
    <mergeCell ref="F3:G3"/>
    <mergeCell ref="D4:E4"/>
    <mergeCell ref="F4:G4"/>
    <mergeCell ref="B5:C5"/>
    <mergeCell ref="D5:G5"/>
  </mergeCells>
  <printOptions horizontalCentered="1" verticalCentered="1" gridLines="1"/>
  <pageMargins left="0" right="0" top="0" bottom="0" header="0" footer="0"/>
  <pageSetup paperSize="9" scale="61" orientation="landscape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16B6D60403934F8F55816C762874E8" ma:contentTypeVersion="20" ma:contentTypeDescription="Crée un document." ma:contentTypeScope="" ma:versionID="1e0df44f663b0b16bb312d5e1492b6c6">
  <xsd:schema xmlns:xsd="http://www.w3.org/2001/XMLSchema" xmlns:xs="http://www.w3.org/2001/XMLSchema" xmlns:p="http://schemas.microsoft.com/office/2006/metadata/properties" xmlns:ns2="9144fc82-4e39-4e0e-aea6-3cc6957d926e" xmlns:ns3="92cc133d-24c3-4bf0-b428-3867132a029d" targetNamespace="http://schemas.microsoft.com/office/2006/metadata/properties" ma:root="true" ma:fieldsID="555fb5f99e76b27f8181eb4430ada743" ns2:_="" ns3:_="">
    <xsd:import namespace="9144fc82-4e39-4e0e-aea6-3cc6957d926e"/>
    <xsd:import namespace="92cc133d-24c3-4bf0-b428-3867132a029d"/>
    <xsd:element name="properties">
      <xsd:complexType>
        <xsd:sequence>
          <xsd:element name="documentManagement">
            <xsd:complexType>
              <xsd:all>
                <xsd:element ref="ns2:JELENA" minOccurs="0"/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3:SharedWithUsers" minOccurs="0"/>
                <xsd:element ref="ns3:SharedWithDetails" minOccurs="0"/>
                <xsd:element ref="ns2:Docdetravail_nepasenvoyerauclient" minOccurs="0"/>
                <xsd:element ref="ns2:MediaServiceObjectDetectorVersions" minOccurs="0"/>
                <xsd:element ref="ns2:MediaServiceSearchProperties" minOccurs="0"/>
                <xsd:element ref="ns2:Acc_x00e8_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4fc82-4e39-4e0e-aea6-3cc6957d926e" elementFormDefault="qualified">
    <xsd:import namespace="http://schemas.microsoft.com/office/2006/documentManagement/types"/>
    <xsd:import namespace="http://schemas.microsoft.com/office/infopath/2007/PartnerControls"/>
    <xsd:element name="JELENA" ma:index="3" nillable="true" ma:displayName="JELENA" ma:format="DateOnly" ma:internalName="JELENA" ma:readOnly="false">
      <xsd:simpleType>
        <xsd:restriction base="dms:DateTime"/>
      </xsd:simpleType>
    </xsd:element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Balises d’images" ma:readOnly="false" ma:fieldId="{5cf76f15-5ced-4ddc-b409-7134ff3c332f}" ma:taxonomyMulti="true" ma:sspId="0c98f60b-d3ba-4d64-b47b-513735539d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hidden="true" ma:internalName="MediaServiceOCR" ma:readOnly="true">
      <xsd:simpleType>
        <xsd:restriction base="dms:Note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hidden="true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Docdetravail_nepasenvoyerauclient" ma:index="22" nillable="true" ma:displayName="Doc de travail_ne pas envoyer au client" ma:format="Dropdown" ma:hidden="true" ma:internalName="Docdetravail_nepasenvoyerauclient" ma:readOnly="false">
      <xsd:simpleType>
        <xsd:restriction base="dms:Text">
          <xsd:maxLength value="255"/>
        </xsd:restriction>
      </xsd:simple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Acc_x00e8_s" ma:index="25" nillable="true" ma:displayName="Accès" ma:format="Dropdown" ma:list="UserInfo" ma:SharePointGroup="0" ma:internalName="Acc_x00e8_s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cc133d-24c3-4bf0-b428-3867132a029d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ca485093-de00-4ade-9d6b-0fb0db5c9b64}" ma:internalName="TaxCatchAll" ma:readOnly="false" ma:showField="CatchAllData" ma:web="92cc133d-24c3-4bf0-b428-3867132a029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9" nillable="true" ma:displayName="Partagé avec" ma:hidden="true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Partagé avec détails" ma:hidden="true" ma:internalName="SharedWithDetail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displayName="Type de contenu"/>
        <xsd:element ref="dc:title" minOccurs="0" maxOccurs="1" ma:index="1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4fc82-4e39-4e0e-aea6-3cc6957d926e">
      <Terms xmlns="http://schemas.microsoft.com/office/infopath/2007/PartnerControls"/>
    </lcf76f155ced4ddcb4097134ff3c332f>
    <Docdetravail_nepasenvoyerauclient xmlns="9144fc82-4e39-4e0e-aea6-3cc6957d926e" xsi:nil="true"/>
    <TaxCatchAll xmlns="92cc133d-24c3-4bf0-b428-3867132a029d" xsi:nil="true"/>
    <Acc_x00e8_s xmlns="9144fc82-4e39-4e0e-aea6-3cc6957d926e">
      <UserInfo>
        <DisplayName/>
        <AccountId xsi:nil="true"/>
        <AccountType/>
      </UserInfo>
    </Acc_x00e8_s>
    <JELENA xmlns="9144fc82-4e39-4e0e-aea6-3cc6957d926e" xsi:nil="true"/>
  </documentManagement>
</p:properties>
</file>

<file path=customXml/itemProps1.xml><?xml version="1.0" encoding="utf-8"?>
<ds:datastoreItem xmlns:ds="http://schemas.openxmlformats.org/officeDocument/2006/customXml" ds:itemID="{8C4CAE47-B7E8-4E11-A901-CE03A577C23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4fc82-4e39-4e0e-aea6-3cc6957d926e"/>
    <ds:schemaRef ds:uri="92cc133d-24c3-4bf0-b428-3867132a029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624684F-6FC4-4AC8-9527-D97BB7B699C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FE604E5-8211-400D-8EDE-8E45D26DF31D}">
  <ds:schemaRefs>
    <ds:schemaRef ds:uri="http://schemas.microsoft.com/office/2006/metadata/properties"/>
    <ds:schemaRef ds:uri="http://schemas.microsoft.com/office/infopath/2007/PartnerControls"/>
    <ds:schemaRef ds:uri="9144fc82-4e39-4e0e-aea6-3cc6957d926e"/>
    <ds:schemaRef ds:uri="92cc133d-24c3-4bf0-b428-3867132a029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9</vt:i4>
      </vt:variant>
    </vt:vector>
  </HeadingPairs>
  <TitlesOfParts>
    <vt:vector size="14" baseType="lpstr">
      <vt:lpstr>PG</vt:lpstr>
      <vt:lpstr>DPGF ASC</vt:lpstr>
      <vt:lpstr>DPGF EPMR</vt:lpstr>
      <vt:lpstr>DPGF SYNTHESE</vt:lpstr>
      <vt:lpstr>PROPOSITION MAINTENANCE</vt:lpstr>
      <vt:lpstr>'DPGF ASC'!Impression_des_titres</vt:lpstr>
      <vt:lpstr>'DPGF EPMR'!Impression_des_titres</vt:lpstr>
      <vt:lpstr>'DPGF SYNTHESE'!Impression_des_titres</vt:lpstr>
      <vt:lpstr>'PROPOSITION MAINTENANCE'!Impression_des_titres</vt:lpstr>
      <vt:lpstr>'DPGF ASC'!Zone_d_impression</vt:lpstr>
      <vt:lpstr>'DPGF EPMR'!Zone_d_impression</vt:lpstr>
      <vt:lpstr>'DPGF SYNTHESE'!Zone_d_impression</vt:lpstr>
      <vt:lpstr>PG!Zone_d_impression</vt:lpstr>
      <vt:lpstr>'PROPOSITION MAINTENANCE'!Zone_d_impression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Renault Frédéric</cp:lastModifiedBy>
  <cp:lastPrinted>2024-11-29T17:09:58Z</cp:lastPrinted>
  <dcterms:created xsi:type="dcterms:W3CDTF">2008-04-02T12:51:13Z</dcterms:created>
  <dcterms:modified xsi:type="dcterms:W3CDTF">2025-09-16T15:00:37Z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0x0101003116B6D60403934F8F55816C762874E8</vt:lpwstr>
  </property>
  <property fmtid="{D5CDD505-2E9C-101B-9397-08002B2CF9AE}" pid="3" name="MediaServiceImageTags">
    <vt:lpwstr/>
  </property>
</Properties>
</file>